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31" documentId="13_ncr:1_{23C256BC-4E62-4CC6-8391-D042683350DA}" xr6:coauthVersionLast="47" xr6:coauthVersionMax="47" xr10:uidLastSave="{EC97DF8D-7FC0-423E-998E-A9228FD5A908}"/>
  <bookViews>
    <workbookView xWindow="-96" yWindow="-96" windowWidth="23232" windowHeight="13992" xr2:uid="{00000000-000D-0000-FFFF-FFFF00000000}"/>
  </bookViews>
  <sheets>
    <sheet name="DRT-1" sheetId="3" r:id="rId1"/>
    <sheet name="05-02-2024" sheetId="4" r:id="rId2"/>
    <sheet name="04-09-2024" sheetId="5" r:id="rId3"/>
  </sheets>
  <definedNames>
    <definedName name="_xlnm._FilterDatabase" localSheetId="2" hidden="1">'04-09-2024'!$A$8:$O$284</definedName>
    <definedName name="_xlnm._FilterDatabase" localSheetId="1" hidden="1">'05-02-2024'!$A$6:$O$218</definedName>
    <definedName name="_xlnm._FilterDatabase" localSheetId="0" hidden="1">'DRT-1'!$B$2:$E$10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5" l="1"/>
  <c r="I254" i="5" l="1"/>
  <c r="C5" i="5" s="1"/>
  <c r="D10" i="3" s="1"/>
  <c r="I246" i="5"/>
  <c r="C4" i="5" s="1"/>
  <c r="D9" i="3" s="1"/>
  <c r="I195" i="5"/>
  <c r="I196" i="5"/>
  <c r="I85" i="5"/>
  <c r="I84" i="5"/>
  <c r="I11" i="5"/>
  <c r="I10" i="5"/>
  <c r="A5" i="5"/>
  <c r="A4" i="5"/>
  <c r="A3" i="5"/>
  <c r="A2" i="5"/>
  <c r="A1" i="5"/>
  <c r="I135" i="4"/>
  <c r="C3" i="4" s="1"/>
  <c r="D5" i="3" s="1"/>
  <c r="I75" i="4"/>
  <c r="I74" i="4"/>
  <c r="I76" i="4" s="1"/>
  <c r="C2" i="4" s="1"/>
  <c r="D4" i="3" s="1"/>
  <c r="I8" i="4"/>
  <c r="I7" i="4"/>
  <c r="A3" i="4"/>
  <c r="A2" i="4"/>
  <c r="A1" i="4"/>
  <c r="I9" i="4" l="1"/>
  <c r="C1" i="4" s="1"/>
  <c r="D3" i="3" s="1"/>
  <c r="F3" i="3" s="1"/>
  <c r="I86" i="5"/>
  <c r="C2" i="5" s="1"/>
  <c r="D7" i="3" s="1"/>
  <c r="F7" i="3" s="1"/>
  <c r="I197" i="5"/>
  <c r="C3" i="5" s="1"/>
  <c r="D8" i="3" s="1"/>
  <c r="F8" i="3" s="1"/>
  <c r="I12" i="5"/>
  <c r="C1" i="5" s="1"/>
  <c r="D6" i="3" s="1"/>
  <c r="F6" i="3" s="1"/>
  <c r="F4" i="3"/>
  <c r="F5" i="3"/>
  <c r="F9" i="3"/>
  <c r="F10" i="3"/>
</calcChain>
</file>

<file path=xl/sharedStrings.xml><?xml version="1.0" encoding="utf-8"?>
<sst xmlns="http://schemas.openxmlformats.org/spreadsheetml/2006/main" count="108" uniqueCount="39">
  <si>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</si>
  <si>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</si>
  <si>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</si>
  <si>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</si>
  <si>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</si>
  <si>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</si>
  <si>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Circunvalación Este</t>
  </si>
  <si>
    <t>Circunvalación Oeste</t>
  </si>
  <si>
    <t>Fase 35</t>
  </si>
  <si>
    <t>LB 1</t>
  </si>
  <si>
    <t>Rampa Este</t>
  </si>
  <si>
    <t>LB 2</t>
  </si>
  <si>
    <t>Botadero Norte</t>
  </si>
  <si>
    <t>ug/m3</t>
  </si>
  <si>
    <t>MINA DRT [mg/m3]</t>
  </si>
  <si>
    <t>RUTA</t>
  </si>
  <si>
    <t>FECHA</t>
  </si>
  <si>
    <t>HORA</t>
  </si>
  <si>
    <t>Crudo</t>
  </si>
  <si>
    <t>VAL</t>
  </si>
  <si>
    <t>INVAL</t>
  </si>
  <si>
    <t>OBSERVACIÓN</t>
  </si>
  <si>
    <t>Fuera de rango/ Inicio de medición</t>
  </si>
  <si>
    <t>Promedio (Ida)</t>
  </si>
  <si>
    <t>Promedio (Vuelta)</t>
  </si>
  <si>
    <t>Promedio</t>
  </si>
  <si>
    <t>Camino humectado/ Riego reciente/Charco</t>
  </si>
  <si>
    <t>*</t>
  </si>
  <si>
    <t>NOTA *</t>
  </si>
  <si>
    <t xml:space="preserve">Se mide solo un tramo de la ruta, dado que se evidencia presencia de trabajos en ruta o transito de camión algibe, maquinaria, CAEX  u otro. Por lo que se mide una cantidad de metros representativa de la ruta y no toda su extensión </t>
  </si>
  <si>
    <t>Camino humectado/ riego Reciente</t>
  </si>
  <si>
    <t xml:space="preserve">Fuera de rango - Inicio medición </t>
  </si>
  <si>
    <t>Tramo 1</t>
  </si>
  <si>
    <t>NOTA*</t>
  </si>
  <si>
    <t>Tramo 2</t>
  </si>
  <si>
    <t>Tramo 3</t>
  </si>
  <si>
    <t>Interacción vehículo - maquinaria - CAEX</t>
  </si>
  <si>
    <t>Camino humectado/Riego reciente/Charco</t>
  </si>
  <si>
    <t>Camino humectado/ riego reciente/Charco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</si>
</sst>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21" fontId="0" fillId="0" borderId="1" xfId="0" applyNumberFormat="1" applyBorder="1"/>
    <xf numFmtId="0" fontId="0" fillId="0" borderId="1" xfId="0" applyBorder="1"/>
    <xf numFmtId="0" fontId="0" fillId="0" borderId="5" xfId="0" applyBorder="1"/>
    <xf numFmtId="21" fontId="0" fillId="0" borderId="6" xfId="0" applyNumberFormat="1" applyBorder="1"/>
    <xf numFmtId="0" fontId="0" fillId="0" borderId="6" xfId="0" applyBorder="1"/>
    <xf numFmtId="0" fontId="0" fillId="0" borderId="7" xfId="0" applyBorder="1"/>
    <xf numFmtId="21" fontId="0" fillId="0" borderId="11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1" fontId="0" fillId="0" borderId="16" xfId="0" applyNumberFormat="1" applyBorder="1"/>
    <xf numFmtId="21" fontId="0" fillId="0" borderId="2" xfId="0" applyNumberFormat="1" applyBorder="1"/>
    <xf numFmtId="0" fontId="0" fillId="0" borderId="2" xfId="0" applyBorder="1"/>
    <xf numFmtId="14" fontId="0" fillId="0" borderId="18" xfId="0" applyNumberFormat="1" applyBorder="1"/>
    <xf numFmtId="14" fontId="0" fillId="0" borderId="19" xfId="0" applyNumberFormat="1" applyBorder="1"/>
    <xf numFmtId="14" fontId="0" fillId="0" borderId="20" xfId="0" applyNumberFormat="1" applyBorder="1"/>
    <xf numFmtId="14" fontId="0" fillId="0" borderId="24" xfId="0" applyNumberFormat="1" applyBorder="1"/>
    <xf numFmtId="0" fontId="0" fillId="0" borderId="5" xfId="0" applyBorder="1" applyAlignment="1">
      <alignment horizontal="center" vertical="center"/>
    </xf>
    <xf numFmtId="14" fontId="0" fillId="0" borderId="26" xfId="0" applyNumberFormat="1" applyBorder="1"/>
    <xf numFmtId="21" fontId="0" fillId="0" borderId="27" xfId="0" applyNumberFormat="1" applyBorder="1"/>
    <xf numFmtId="0" fontId="0" fillId="0" borderId="27" xfId="0" applyBorder="1"/>
    <xf numFmtId="14" fontId="0" fillId="0" borderId="4" xfId="0" applyNumberFormat="1" applyBorder="1"/>
    <xf numFmtId="0" fontId="0" fillId="0" borderId="5" xfId="0" applyBorder="1" applyAlignment="1">
      <alignment vertical="center"/>
    </xf>
    <xf numFmtId="14" fontId="0" fillId="0" borderId="30" xfId="0" applyNumberFormat="1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33" xfId="0" applyNumberFormat="1" applyBorder="1"/>
    <xf numFmtId="0" fontId="0" fillId="0" borderId="34" xfId="0" applyBorder="1"/>
    <xf numFmtId="14" fontId="0" fillId="0" borderId="35" xfId="0" applyNumberFormat="1" applyBorder="1"/>
    <xf numFmtId="21" fontId="0" fillId="0" borderId="36" xfId="0" applyNumberFormat="1" applyBorder="1"/>
    <xf numFmtId="21" fontId="0" fillId="0" borderId="37" xfId="0" applyNumberFormat="1" applyBorder="1"/>
    <xf numFmtId="0" fontId="0" fillId="0" borderId="5" xfId="0" applyBorder="1" applyAlignment="1">
      <alignment vertical="center" wrapText="1"/>
    </xf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41" xfId="0" applyBorder="1"/>
    <xf numFmtId="0" fontId="0" fillId="0" borderId="42" xfId="0" applyBorder="1"/>
    <xf numFmtId="165" fontId="0" fillId="0" borderId="0" xfId="0" applyNumberFormat="1"/>
    <xf numFmtId="0" fontId="0" fillId="0" borderId="37" xfId="0" applyBorder="1"/>
    <xf numFmtId="0" fontId="0" fillId="0" borderId="43" xfId="0" applyBorder="1"/>
    <xf numFmtId="0" fontId="0" fillId="0" borderId="44" xfId="0" applyBorder="1"/>
    <xf numFmtId="14" fontId="0" fillId="0" borderId="1" xfId="0" applyNumberFormat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14" fontId="0" fillId="0" borderId="27" xfId="0" applyNumberFormat="1" applyBorder="1"/>
    <xf numFmtId="0" fontId="0" fillId="0" borderId="32" xfId="0" applyBorder="1"/>
    <xf numFmtId="0" fontId="0" fillId="0" borderId="43" xfId="0" applyBorder="1" applyAlignment="1">
      <alignment horizontal="center" vertical="center"/>
    </xf>
    <xf numFmtId="14" fontId="0" fillId="0" borderId="46" xfId="0" applyNumberFormat="1" applyBorder="1"/>
    <xf numFmtId="0" fontId="0" fillId="0" borderId="17" xfId="0" applyBorder="1"/>
    <xf numFmtId="14" fontId="0" fillId="0" borderId="48" xfId="0" applyNumberFormat="1" applyBorder="1"/>
    <xf numFmtId="0" fontId="0" fillId="0" borderId="1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49" xfId="0" applyNumberFormat="1" applyBorder="1"/>
    <xf numFmtId="14" fontId="0" fillId="0" borderId="51" xfId="0" applyNumberFormat="1" applyBorder="1"/>
    <xf numFmtId="0" fontId="0" fillId="0" borderId="53" xfId="0" applyBorder="1"/>
    <xf numFmtId="0" fontId="0" fillId="0" borderId="19" xfId="0" applyBorder="1"/>
    <xf numFmtId="0" fontId="0" fillId="0" borderId="54" xfId="0" applyBorder="1"/>
    <xf numFmtId="0" fontId="0" fillId="0" borderId="51" xfId="0" applyBorder="1"/>
    <xf numFmtId="0" fontId="0" fillId="0" borderId="45" xfId="0" applyBorder="1"/>
    <xf numFmtId="0" fontId="0" fillId="0" borderId="18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12" xfId="0" applyBorder="1" applyAlignment="1">
      <alignment horizontal="center" wrapText="1"/>
    </xf>
    <xf numFmtId="14" fontId="0" fillId="0" borderId="60" xfId="0" applyNumberFormat="1" applyBorder="1"/>
    <xf numFmtId="21" fontId="0" fillId="0" borderId="61" xfId="0" applyNumberFormat="1" applyBorder="1"/>
    <xf numFmtId="0" fontId="0" fillId="0" borderId="62" xfId="0" applyBorder="1"/>
    <xf numFmtId="0" fontId="0" fillId="0" borderId="61" xfId="0" applyBorder="1"/>
    <xf numFmtId="0" fontId="0" fillId="0" borderId="63" xfId="0" applyBorder="1"/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14" fontId="0" fillId="0" borderId="71" xfId="0" applyNumberFormat="1" applyBorder="1"/>
    <xf numFmtId="21" fontId="0" fillId="0" borderId="72" xfId="0" applyNumberFormat="1" applyBorder="1"/>
    <xf numFmtId="0" fontId="0" fillId="0" borderId="73" xfId="0" applyBorder="1"/>
    <xf numFmtId="0" fontId="0" fillId="0" borderId="72" xfId="0" applyBorder="1"/>
    <xf numFmtId="0" fontId="0" fillId="0" borderId="74" xfId="0" applyBorder="1"/>
    <xf numFmtId="0" fontId="0" fillId="0" borderId="16" xfId="0" applyBorder="1"/>
    <xf numFmtId="14" fontId="0" fillId="0" borderId="61" xfId="0" applyNumberFormat="1" applyBorder="1"/>
    <xf numFmtId="0" fontId="0" fillId="0" borderId="77" xfId="0" applyBorder="1"/>
    <xf numFmtId="0" fontId="0" fillId="0" borderId="64" xfId="0" applyBorder="1"/>
    <xf numFmtId="0" fontId="0" fillId="0" borderId="66" xfId="0" applyBorder="1"/>
    <xf numFmtId="0" fontId="0" fillId="0" borderId="66" xfId="0" applyBorder="1" applyAlignment="1">
      <alignment horizontal="center" vertical="center" wrapText="1"/>
    </xf>
    <xf numFmtId="14" fontId="0" fillId="0" borderId="72" xfId="0" applyNumberFormat="1" applyBorder="1"/>
    <xf numFmtId="0" fontId="3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/>
    </xf>
    <xf numFmtId="9" fontId="0" fillId="0" borderId="83" xfId="0" applyNumberFormat="1" applyBorder="1" applyAlignment="1">
      <alignment horizontal="center" vertical="center"/>
    </xf>
    <xf numFmtId="9" fontId="0" fillId="0" borderId="84" xfId="0" applyNumberFormat="1" applyBorder="1" applyAlignment="1">
      <alignment horizontal="center" vertical="center"/>
    </xf>
    <xf numFmtId="9" fontId="0" fillId="0" borderId="85" xfId="0" applyNumberFormat="1" applyBorder="1" applyAlignment="1">
      <alignment horizontal="center" vertical="center"/>
    </xf>
    <xf numFmtId="0" fontId="3" fillId="0" borderId="82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"/>
  <sheetViews>
    <sheetView showGridLines="0" tabSelected="1" workbookViewId="0">
      <selection activeCell="H10" sqref="H10"/>
    </sheetView>
  </sheetViews>
  <sheetFormatPr defaultColWidth="11.42578125" defaultRowHeight="14.45"/>
  <cols>
    <col min="2" max="2" width="23.42578125" style="1" bestFit="1" customWidth="1"/>
    <col min="3" max="3" width="23.42578125" style="1" customWidth="1"/>
    <col min="4" max="4" width="38.85546875" style="1" bestFit="1" customWidth="1"/>
    <col min="5" max="5" width="12.140625" style="1" bestFit="1" customWidth="1"/>
    <col min="6" max="6" width="11" style="1"/>
    <col min="8" max="8" width="27.140625" bestFit="1" customWidth="1"/>
    <col min="14" max="15" width="11" style="6"/>
  </cols>
  <sheetData>
    <row r="2" spans="2:15" ht="48.6" customHeight="1">
      <c r="B2" s="2" t="s">
        <v>0</v>
      </c>
      <c r="C2" s="2" t="s">
        <v>1</v>
      </c>
      <c r="D2" s="3" t="s">
        <v>2</v>
      </c>
      <c r="E2" s="2" t="s">
        <v>3</v>
      </c>
      <c r="F2" s="149" t="s">
        <v>4</v>
      </c>
      <c r="G2" s="154" t="s">
        <v>5</v>
      </c>
    </row>
    <row r="3" spans="2:15" ht="14.45" customHeight="1">
      <c r="B3" s="4" t="s">
        <v>6</v>
      </c>
      <c r="C3" s="67">
        <v>45327</v>
      </c>
      <c r="D3" s="57">
        <f>'05-02-2024'!C1</f>
        <v>653.3434343434343</v>
      </c>
      <c r="E3" s="101">
        <v>56046</v>
      </c>
      <c r="F3" s="150">
        <f t="shared" ref="F3:F10" si="0">1-(D3/E$3)</f>
        <v>0.98834272857396721</v>
      </c>
      <c r="G3" s="151">
        <v>0.85</v>
      </c>
    </row>
    <row r="4" spans="2:15" ht="14.45" customHeight="1">
      <c r="B4" s="4" t="s">
        <v>7</v>
      </c>
      <c r="C4" s="67">
        <v>45327</v>
      </c>
      <c r="D4" s="57">
        <f>'05-02-2024'!C2</f>
        <v>1438.9807692307693</v>
      </c>
      <c r="E4" s="101"/>
      <c r="F4" s="150">
        <f t="shared" si="0"/>
        <v>0.97432500500962127</v>
      </c>
      <c r="G4" s="152"/>
    </row>
    <row r="5" spans="2:15" ht="14.45" customHeight="1">
      <c r="B5" s="4" t="s">
        <v>8</v>
      </c>
      <c r="C5" s="67">
        <v>45327</v>
      </c>
      <c r="D5" s="57">
        <f>'05-02-2024'!C3</f>
        <v>1498.9487179487187</v>
      </c>
      <c r="E5" s="101"/>
      <c r="F5" s="150">
        <f t="shared" si="0"/>
        <v>0.97325502769245409</v>
      </c>
      <c r="G5" s="152"/>
    </row>
    <row r="6" spans="2:15" ht="14.45" customHeight="1">
      <c r="B6" s="4" t="s">
        <v>6</v>
      </c>
      <c r="C6" s="5">
        <v>45539</v>
      </c>
      <c r="D6" s="57">
        <f>'04-09-2024'!C1</f>
        <v>2416.767712550607</v>
      </c>
      <c r="E6" s="101"/>
      <c r="F6" s="150">
        <f t="shared" si="0"/>
        <v>0.95687885464528055</v>
      </c>
      <c r="G6" s="152"/>
      <c r="N6" s="7" t="s">
        <v>9</v>
      </c>
      <c r="O6" s="8">
        <v>0.9921314634407451</v>
      </c>
    </row>
    <row r="7" spans="2:15" ht="14.45" customHeight="1">
      <c r="B7" s="4" t="s">
        <v>8</v>
      </c>
      <c r="C7" s="5">
        <v>45539</v>
      </c>
      <c r="D7" s="57">
        <f>'04-09-2024'!C2</f>
        <v>7544.4590643274851</v>
      </c>
      <c r="E7" s="101"/>
      <c r="F7" s="150">
        <f t="shared" si="0"/>
        <v>0.86538809077672829</v>
      </c>
      <c r="G7" s="152"/>
      <c r="N7" s="7" t="s">
        <v>9</v>
      </c>
      <c r="O7" s="8">
        <v>0.99828712129322339</v>
      </c>
    </row>
    <row r="8" spans="2:15" ht="14.45" customHeight="1">
      <c r="B8" s="4" t="s">
        <v>10</v>
      </c>
      <c r="C8" s="5">
        <v>45539</v>
      </c>
      <c r="D8" s="57">
        <f>'04-09-2024'!C3</f>
        <v>1553.4266304347825</v>
      </c>
      <c r="E8" s="101"/>
      <c r="F8" s="150">
        <f t="shared" si="0"/>
        <v>0.97228300627279762</v>
      </c>
      <c r="G8" s="152"/>
      <c r="N8" s="7" t="s">
        <v>9</v>
      </c>
      <c r="O8" s="8">
        <v>0.99586054312528993</v>
      </c>
    </row>
    <row r="9" spans="2:15" ht="14.45" customHeight="1">
      <c r="B9" s="4" t="s">
        <v>7</v>
      </c>
      <c r="C9" s="5">
        <v>45539</v>
      </c>
      <c r="D9" s="57">
        <f>'04-09-2024'!C4</f>
        <v>1629.3749999999998</v>
      </c>
      <c r="E9" s="101"/>
      <c r="F9" s="150">
        <f t="shared" si="0"/>
        <v>0.97092789851193662</v>
      </c>
      <c r="G9" s="152"/>
      <c r="N9" s="9" t="s">
        <v>11</v>
      </c>
      <c r="O9" s="10">
        <v>0.51808491360811304</v>
      </c>
    </row>
    <row r="10" spans="2:15" ht="14.45" customHeight="1">
      <c r="B10" s="4" t="s">
        <v>12</v>
      </c>
      <c r="C10" s="5">
        <v>45539</v>
      </c>
      <c r="D10" s="57">
        <f>'04-09-2024'!C5</f>
        <v>3034.5454545454545</v>
      </c>
      <c r="E10" s="101"/>
      <c r="F10" s="150">
        <f t="shared" si="0"/>
        <v>0.94585616360586922</v>
      </c>
      <c r="G10" s="153"/>
      <c r="N10" s="9" t="s">
        <v>11</v>
      </c>
      <c r="O10" s="10">
        <v>0.92394016944572488</v>
      </c>
    </row>
    <row r="11" spans="2:15" ht="15"/>
  </sheetData>
  <mergeCells count="2">
    <mergeCell ref="E3:E10"/>
    <mergeCell ref="G3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8"/>
  <sheetViews>
    <sheetView workbookViewId="0">
      <selection activeCell="K135" sqref="K135:K140"/>
    </sheetView>
  </sheetViews>
  <sheetFormatPr defaultColWidth="11.42578125" defaultRowHeight="14.45"/>
  <cols>
    <col min="1" max="1" width="17" customWidth="1"/>
    <col min="7" max="7" width="18.28515625" bestFit="1" customWidth="1"/>
    <col min="8" max="8" width="18.7109375" customWidth="1"/>
  </cols>
  <sheetData>
    <row r="1" spans="1:9">
      <c r="A1" s="4" t="str">
        <f>A7</f>
        <v>Circunvalación Este</v>
      </c>
      <c r="B1" s="5">
        <v>45693</v>
      </c>
      <c r="C1" s="57">
        <f>I9*1000</f>
        <v>653.3434343434343</v>
      </c>
      <c r="D1" s="4" t="s">
        <v>13</v>
      </c>
    </row>
    <row r="2" spans="1:9">
      <c r="A2" s="4" t="str">
        <f>A74</f>
        <v>Circunvalación Oeste</v>
      </c>
      <c r="B2" s="5">
        <v>45693</v>
      </c>
      <c r="C2" s="57">
        <f>I76*1000</f>
        <v>1438.9807692307693</v>
      </c>
      <c r="D2" s="4" t="s">
        <v>13</v>
      </c>
    </row>
    <row r="3" spans="1:9">
      <c r="A3" s="4" t="str">
        <f>A135</f>
        <v>Fase 35</v>
      </c>
      <c r="B3" s="5">
        <v>45693</v>
      </c>
      <c r="C3" s="57">
        <f>I135*1000</f>
        <v>1498.9487179487187</v>
      </c>
      <c r="D3" s="4" t="s">
        <v>13</v>
      </c>
    </row>
    <row r="4" spans="1:9" ht="14.65" thickBot="1"/>
    <row r="5" spans="1:9" ht="14.65" thickBot="1">
      <c r="A5" s="102" t="s">
        <v>14</v>
      </c>
      <c r="B5" s="103"/>
      <c r="C5" s="103"/>
      <c r="D5" s="103"/>
      <c r="E5" s="103"/>
      <c r="F5" s="104"/>
      <c r="G5" s="105"/>
    </row>
    <row r="6" spans="1:9" ht="14.65" thickBot="1">
      <c r="A6" s="20" t="s">
        <v>15</v>
      </c>
      <c r="B6" s="21" t="s">
        <v>16</v>
      </c>
      <c r="C6" s="21" t="s">
        <v>17</v>
      </c>
      <c r="D6" s="21" t="s">
        <v>18</v>
      </c>
      <c r="E6" s="21" t="s">
        <v>19</v>
      </c>
      <c r="F6" s="46" t="s">
        <v>20</v>
      </c>
      <c r="G6" s="22" t="s">
        <v>21</v>
      </c>
    </row>
    <row r="7" spans="1:9" ht="28.9">
      <c r="A7" s="110" t="s">
        <v>6</v>
      </c>
      <c r="B7" s="68">
        <v>45327</v>
      </c>
      <c r="C7" s="24">
        <v>0.39054398148148151</v>
      </c>
      <c r="D7" s="25">
        <v>3.24</v>
      </c>
      <c r="E7" s="59"/>
      <c r="F7" s="25">
        <v>3.24</v>
      </c>
      <c r="G7" s="66" t="s">
        <v>22</v>
      </c>
      <c r="H7" t="s">
        <v>23</v>
      </c>
      <c r="I7" s="51">
        <f>AVERAGE(E7:E52)</f>
        <v>0.62290909090909097</v>
      </c>
    </row>
    <row r="8" spans="1:9">
      <c r="A8" s="111"/>
      <c r="B8" s="27">
        <v>45327</v>
      </c>
      <c r="C8" s="11">
        <v>0.39065972222222217</v>
      </c>
      <c r="D8" s="12">
        <v>1.46</v>
      </c>
      <c r="E8" s="12">
        <v>1.46</v>
      </c>
      <c r="F8" s="48"/>
      <c r="G8" s="13"/>
      <c r="H8" t="s">
        <v>24</v>
      </c>
      <c r="I8" s="51">
        <f>AVERAGE(E53:E73)</f>
        <v>0.68377777777777782</v>
      </c>
    </row>
    <row r="9" spans="1:9">
      <c r="A9" s="111"/>
      <c r="B9" s="27">
        <v>45327</v>
      </c>
      <c r="C9" s="11">
        <v>0.39077546296296295</v>
      </c>
      <c r="D9" s="12">
        <v>1.2</v>
      </c>
      <c r="E9" s="12">
        <v>1.2</v>
      </c>
      <c r="F9" s="48"/>
      <c r="G9" s="13"/>
      <c r="H9" t="s">
        <v>25</v>
      </c>
      <c r="I9" s="51">
        <f>AVERAGE(I7:I8)</f>
        <v>0.65334343434343434</v>
      </c>
    </row>
    <row r="10" spans="1:9">
      <c r="A10" s="111"/>
      <c r="B10" s="27">
        <v>45327</v>
      </c>
      <c r="C10" s="11">
        <v>0.39089120370370373</v>
      </c>
      <c r="D10" s="12">
        <v>1.5</v>
      </c>
      <c r="E10" s="12">
        <v>1.5</v>
      </c>
      <c r="F10" s="48"/>
      <c r="G10" s="13"/>
    </row>
    <row r="11" spans="1:9">
      <c r="A11" s="111"/>
      <c r="B11" s="27">
        <v>45327</v>
      </c>
      <c r="C11" s="11">
        <v>0.39100694444444445</v>
      </c>
      <c r="D11" s="12">
        <v>0.42099999999999999</v>
      </c>
      <c r="E11" s="12">
        <v>0.42099999999999999</v>
      </c>
      <c r="F11" s="48"/>
      <c r="G11" s="13"/>
    </row>
    <row r="12" spans="1:9">
      <c r="A12" s="111"/>
      <c r="B12" s="27">
        <v>45327</v>
      </c>
      <c r="C12" s="11">
        <v>0.39112268518518517</v>
      </c>
      <c r="D12" s="12">
        <v>0.95799999999999996</v>
      </c>
      <c r="E12" s="12">
        <v>0.95799999999999996</v>
      </c>
      <c r="F12" s="48"/>
      <c r="G12" s="13"/>
    </row>
    <row r="13" spans="1:9">
      <c r="A13" s="111"/>
      <c r="B13" s="27">
        <v>45327</v>
      </c>
      <c r="C13" s="11">
        <v>0.39123842592592589</v>
      </c>
      <c r="D13" s="12">
        <v>0.42299999999999999</v>
      </c>
      <c r="E13" s="12">
        <v>0.42299999999999999</v>
      </c>
      <c r="F13" s="48"/>
      <c r="G13" s="13"/>
    </row>
    <row r="14" spans="1:9">
      <c r="A14" s="111"/>
      <c r="B14" s="27">
        <v>45327</v>
      </c>
      <c r="C14" s="11">
        <v>0.39135416666666667</v>
      </c>
      <c r="D14" s="12">
        <v>0.19900000000000001</v>
      </c>
      <c r="E14" s="12">
        <v>0.19900000000000001</v>
      </c>
      <c r="F14" s="48"/>
      <c r="G14" s="13"/>
    </row>
    <row r="15" spans="1:9">
      <c r="A15" s="111"/>
      <c r="B15" s="27">
        <v>45327</v>
      </c>
      <c r="C15" s="11">
        <v>0.39146990740740745</v>
      </c>
      <c r="D15" s="12">
        <v>0.32700000000000001</v>
      </c>
      <c r="E15" s="12">
        <v>0.32700000000000001</v>
      </c>
      <c r="F15" s="48"/>
      <c r="G15" s="13"/>
    </row>
    <row r="16" spans="1:9">
      <c r="A16" s="111"/>
      <c r="B16" s="27">
        <v>45327</v>
      </c>
      <c r="C16" s="11">
        <v>0.39158564814814811</v>
      </c>
      <c r="D16" s="12">
        <v>0.22500000000000001</v>
      </c>
      <c r="E16" s="12">
        <v>0.22500000000000001</v>
      </c>
      <c r="F16" s="48"/>
      <c r="G16" s="13"/>
    </row>
    <row r="17" spans="1:7">
      <c r="A17" s="111"/>
      <c r="B17" s="27">
        <v>45327</v>
      </c>
      <c r="C17" s="11">
        <v>0.39170138888888889</v>
      </c>
      <c r="D17" s="12">
        <v>0.28499999999999998</v>
      </c>
      <c r="E17" s="12">
        <v>0.28499999999999998</v>
      </c>
      <c r="F17" s="48"/>
      <c r="G17" s="13"/>
    </row>
    <row r="18" spans="1:7">
      <c r="A18" s="111"/>
      <c r="B18" s="27">
        <v>45327</v>
      </c>
      <c r="C18" s="11">
        <v>0.39181712962962961</v>
      </c>
      <c r="D18" s="12">
        <v>0.40699999999999997</v>
      </c>
      <c r="E18" s="12">
        <v>0.40699999999999997</v>
      </c>
      <c r="F18" s="48"/>
      <c r="G18" s="13"/>
    </row>
    <row r="19" spans="1:7">
      <c r="A19" s="111"/>
      <c r="B19" s="27">
        <v>45327</v>
      </c>
      <c r="C19" s="11">
        <v>0.39193287037037039</v>
      </c>
      <c r="D19" s="12">
        <v>0.20200000000000001</v>
      </c>
      <c r="E19" s="12">
        <v>0.20200000000000001</v>
      </c>
      <c r="F19" s="48"/>
      <c r="G19" s="13"/>
    </row>
    <row r="20" spans="1:7">
      <c r="A20" s="111"/>
      <c r="B20" s="27">
        <v>45327</v>
      </c>
      <c r="C20" s="11">
        <v>0.39204861111111117</v>
      </c>
      <c r="D20" s="12">
        <v>0.156</v>
      </c>
      <c r="E20" s="12">
        <v>0.156</v>
      </c>
      <c r="F20" s="48"/>
      <c r="G20" s="13"/>
    </row>
    <row r="21" spans="1:7">
      <c r="A21" s="111"/>
      <c r="B21" s="27">
        <v>45327</v>
      </c>
      <c r="C21" s="11">
        <v>0.39216435185185183</v>
      </c>
      <c r="D21" s="12">
        <v>0.26300000000000001</v>
      </c>
      <c r="E21" s="12">
        <v>0.26300000000000001</v>
      </c>
      <c r="F21" s="48"/>
      <c r="G21" s="13"/>
    </row>
    <row r="22" spans="1:7">
      <c r="A22" s="111"/>
      <c r="B22" s="27">
        <v>45327</v>
      </c>
      <c r="C22" s="11">
        <v>0.39228009259259261</v>
      </c>
      <c r="D22" s="12">
        <v>0.129</v>
      </c>
      <c r="E22" s="12">
        <v>0.129</v>
      </c>
      <c r="F22" s="48"/>
      <c r="G22" s="13"/>
    </row>
    <row r="23" spans="1:7">
      <c r="A23" s="111"/>
      <c r="B23" s="27">
        <v>45327</v>
      </c>
      <c r="C23" s="11">
        <v>0.39239583333333333</v>
      </c>
      <c r="D23" s="12">
        <v>0.191</v>
      </c>
      <c r="E23" s="12">
        <v>0.191</v>
      </c>
      <c r="F23" s="48"/>
      <c r="G23" s="13"/>
    </row>
    <row r="24" spans="1:7">
      <c r="A24" s="111"/>
      <c r="B24" s="27">
        <v>45327</v>
      </c>
      <c r="C24" s="11">
        <v>0.39251157407407405</v>
      </c>
      <c r="D24" s="12">
        <v>0.27300000000000002</v>
      </c>
      <c r="E24" s="12">
        <v>0.27300000000000002</v>
      </c>
      <c r="F24" s="48"/>
      <c r="G24" s="13"/>
    </row>
    <row r="25" spans="1:7">
      <c r="A25" s="111"/>
      <c r="B25" s="27">
        <v>45327</v>
      </c>
      <c r="C25" s="11">
        <v>0.39262731481481478</v>
      </c>
      <c r="D25" s="12">
        <v>0.71</v>
      </c>
      <c r="E25" s="12">
        <v>0.71</v>
      </c>
      <c r="F25" s="48"/>
      <c r="G25" s="13"/>
    </row>
    <row r="26" spans="1:7">
      <c r="A26" s="111"/>
      <c r="B26" s="27">
        <v>45327</v>
      </c>
      <c r="C26" s="11">
        <v>0.39274305555555555</v>
      </c>
      <c r="D26" s="12">
        <v>1.63</v>
      </c>
      <c r="E26" s="12">
        <v>1.63</v>
      </c>
      <c r="F26" s="48"/>
      <c r="G26" s="13"/>
    </row>
    <row r="27" spans="1:7">
      <c r="A27" s="111"/>
      <c r="B27" s="27">
        <v>45327</v>
      </c>
      <c r="C27" s="11">
        <v>0.39285879629629633</v>
      </c>
      <c r="D27" s="12">
        <v>0.67700000000000005</v>
      </c>
      <c r="E27" s="12">
        <v>0.67700000000000005</v>
      </c>
      <c r="F27" s="48"/>
      <c r="G27" s="13"/>
    </row>
    <row r="28" spans="1:7">
      <c r="A28" s="111"/>
      <c r="B28" s="27">
        <v>45327</v>
      </c>
      <c r="C28" s="11">
        <v>0.39297453703703705</v>
      </c>
      <c r="D28" s="12">
        <v>0.39600000000000002</v>
      </c>
      <c r="E28" s="12">
        <v>0.39600000000000002</v>
      </c>
      <c r="F28" s="48"/>
      <c r="G28" s="13"/>
    </row>
    <row r="29" spans="1:7">
      <c r="A29" s="111"/>
      <c r="B29" s="27">
        <v>45327</v>
      </c>
      <c r="C29" s="11">
        <v>0.39309027777777777</v>
      </c>
      <c r="D29" s="12">
        <v>1.76</v>
      </c>
      <c r="E29" s="12">
        <v>1.76</v>
      </c>
      <c r="F29" s="48"/>
      <c r="G29" s="13"/>
    </row>
    <row r="30" spans="1:7">
      <c r="A30" s="111"/>
      <c r="B30" s="27">
        <v>45327</v>
      </c>
      <c r="C30" s="11">
        <v>0.3932060185185185</v>
      </c>
      <c r="D30" s="12">
        <v>3.09</v>
      </c>
      <c r="E30" s="12"/>
      <c r="F30" s="12">
        <v>3.09</v>
      </c>
      <c r="G30" s="106" t="s">
        <v>26</v>
      </c>
    </row>
    <row r="31" spans="1:7">
      <c r="A31" s="111"/>
      <c r="B31" s="27">
        <v>45327</v>
      </c>
      <c r="C31" s="11">
        <v>0.39332175925925927</v>
      </c>
      <c r="D31" s="12">
        <v>0.52500000000000002</v>
      </c>
      <c r="E31" s="12"/>
      <c r="F31" s="12">
        <v>0.52500000000000002</v>
      </c>
      <c r="G31" s="107"/>
    </row>
    <row r="32" spans="1:7">
      <c r="A32" s="111"/>
      <c r="B32" s="27">
        <v>45327</v>
      </c>
      <c r="C32" s="11">
        <v>0.39343750000000005</v>
      </c>
      <c r="D32" s="12">
        <v>0.21099999999999999</v>
      </c>
      <c r="E32" s="12"/>
      <c r="F32" s="12">
        <v>0.21099999999999999</v>
      </c>
      <c r="G32" s="107"/>
    </row>
    <row r="33" spans="1:7">
      <c r="A33" s="111"/>
      <c r="B33" s="27">
        <v>45327</v>
      </c>
      <c r="C33" s="11">
        <v>0.39355324074074072</v>
      </c>
      <c r="D33" s="12">
        <v>0.248</v>
      </c>
      <c r="E33" s="12"/>
      <c r="F33" s="12">
        <v>0.248</v>
      </c>
      <c r="G33" s="107"/>
    </row>
    <row r="34" spans="1:7">
      <c r="A34" s="111"/>
      <c r="B34" s="27">
        <v>45327</v>
      </c>
      <c r="C34" s="11">
        <v>0.39366898148148149</v>
      </c>
      <c r="D34" s="12">
        <v>0.39200000000000002</v>
      </c>
      <c r="E34" s="12"/>
      <c r="F34" s="12">
        <v>0.39200000000000002</v>
      </c>
      <c r="G34" s="107"/>
    </row>
    <row r="35" spans="1:7">
      <c r="A35" s="111"/>
      <c r="B35" s="27">
        <v>45327</v>
      </c>
      <c r="C35" s="11">
        <v>0.39378472222222222</v>
      </c>
      <c r="D35" s="12">
        <v>0.93300000000000005</v>
      </c>
      <c r="E35" s="12"/>
      <c r="F35" s="12">
        <v>0.93300000000000005</v>
      </c>
      <c r="G35" s="107"/>
    </row>
    <row r="36" spans="1:7">
      <c r="A36" s="111"/>
      <c r="B36" s="27">
        <v>45327</v>
      </c>
      <c r="C36" s="11">
        <v>0.39390046296296299</v>
      </c>
      <c r="D36" s="12">
        <v>0.36099999999999999</v>
      </c>
      <c r="E36" s="12"/>
      <c r="F36" s="12">
        <v>0.36099999999999999</v>
      </c>
      <c r="G36" s="107"/>
    </row>
    <row r="37" spans="1:7">
      <c r="A37" s="111"/>
      <c r="B37" s="27">
        <v>45327</v>
      </c>
      <c r="C37" s="11">
        <v>0.39401620370370366</v>
      </c>
      <c r="D37" s="12">
        <v>0.61199999999999999</v>
      </c>
      <c r="E37" s="12"/>
      <c r="F37" s="12">
        <v>0.61199999999999999</v>
      </c>
      <c r="G37" s="107"/>
    </row>
    <row r="38" spans="1:7">
      <c r="A38" s="111"/>
      <c r="B38" s="27">
        <v>45327</v>
      </c>
      <c r="C38" s="11">
        <v>0.39413194444444444</v>
      </c>
      <c r="D38" s="12">
        <v>0.504</v>
      </c>
      <c r="E38" s="12"/>
      <c r="F38" s="12">
        <v>0.504</v>
      </c>
      <c r="G38" s="107"/>
    </row>
    <row r="39" spans="1:7">
      <c r="A39" s="111"/>
      <c r="B39" s="27">
        <v>45327</v>
      </c>
      <c r="C39" s="11">
        <v>0.39424768518518521</v>
      </c>
      <c r="D39" s="12">
        <v>0.66100000000000003</v>
      </c>
      <c r="E39" s="12"/>
      <c r="F39" s="12">
        <v>0.66100000000000003</v>
      </c>
      <c r="G39" s="107"/>
    </row>
    <row r="40" spans="1:7">
      <c r="A40" s="111"/>
      <c r="B40" s="27">
        <v>45327</v>
      </c>
      <c r="C40" s="11">
        <v>0.39436342592592594</v>
      </c>
      <c r="D40" s="12">
        <v>0.29199999999999998</v>
      </c>
      <c r="E40" s="12"/>
      <c r="F40" s="12">
        <v>0.29199999999999998</v>
      </c>
      <c r="G40" s="107"/>
    </row>
    <row r="41" spans="1:7">
      <c r="A41" s="111"/>
      <c r="B41" s="27">
        <v>45327</v>
      </c>
      <c r="C41" s="11">
        <v>0.39447916666666666</v>
      </c>
      <c r="D41" s="12">
        <v>0.29399999999999998</v>
      </c>
      <c r="E41" s="12"/>
      <c r="F41" s="12">
        <v>0.29399999999999998</v>
      </c>
      <c r="G41" s="108"/>
    </row>
    <row r="42" spans="1:7">
      <c r="A42" s="111"/>
      <c r="B42" s="27">
        <v>45327</v>
      </c>
      <c r="C42" s="11">
        <v>0.39459490740740738</v>
      </c>
      <c r="D42" s="12">
        <v>0.20399999999999999</v>
      </c>
      <c r="E42" s="12">
        <v>0.20399999999999999</v>
      </c>
      <c r="F42" s="48"/>
      <c r="G42" s="13"/>
    </row>
    <row r="43" spans="1:7">
      <c r="A43" s="111"/>
      <c r="B43" s="27">
        <v>45327</v>
      </c>
      <c r="C43" s="11">
        <v>0.39471064814814816</v>
      </c>
      <c r="D43" s="12">
        <v>0.247</v>
      </c>
      <c r="E43" s="12">
        <v>0.247</v>
      </c>
      <c r="F43" s="48"/>
      <c r="G43" s="13"/>
    </row>
    <row r="44" spans="1:7">
      <c r="A44" s="111"/>
      <c r="B44" s="27">
        <v>45327</v>
      </c>
      <c r="C44" s="11">
        <v>0.39482638888888894</v>
      </c>
      <c r="D44" s="12">
        <v>0.55500000000000005</v>
      </c>
      <c r="E44" s="12">
        <v>0.55500000000000005</v>
      </c>
      <c r="F44" s="48"/>
      <c r="G44" s="13"/>
    </row>
    <row r="45" spans="1:7">
      <c r="A45" s="111"/>
      <c r="B45" s="27">
        <v>45327</v>
      </c>
      <c r="C45" s="11">
        <v>0.3949421296296296</v>
      </c>
      <c r="D45" s="12">
        <v>0.34300000000000003</v>
      </c>
      <c r="E45" s="12">
        <v>0.34300000000000003</v>
      </c>
      <c r="F45" s="48"/>
      <c r="G45" s="13"/>
    </row>
    <row r="46" spans="1:7">
      <c r="A46" s="111"/>
      <c r="B46" s="27">
        <v>45327</v>
      </c>
      <c r="C46" s="11">
        <v>0.39505787037037038</v>
      </c>
      <c r="D46" s="12">
        <v>0.25800000000000001</v>
      </c>
      <c r="E46" s="12">
        <v>0.25800000000000001</v>
      </c>
      <c r="F46" s="48"/>
      <c r="G46" s="13"/>
    </row>
    <row r="47" spans="1:7">
      <c r="A47" s="111"/>
      <c r="B47" s="27">
        <v>45327</v>
      </c>
      <c r="C47" s="11">
        <v>0.3951736111111111</v>
      </c>
      <c r="D47" s="12">
        <v>0.25600000000000001</v>
      </c>
      <c r="E47" s="12">
        <v>0.25600000000000001</v>
      </c>
      <c r="F47" s="48"/>
      <c r="G47" s="13"/>
    </row>
    <row r="48" spans="1:7">
      <c r="A48" s="111"/>
      <c r="B48" s="27">
        <v>45327</v>
      </c>
      <c r="C48" s="11">
        <v>0.39528935185185188</v>
      </c>
      <c r="D48" s="12">
        <v>0.14099999999999999</v>
      </c>
      <c r="E48" s="12">
        <v>0.14099999999999999</v>
      </c>
      <c r="F48" s="48"/>
      <c r="G48" s="13"/>
    </row>
    <row r="49" spans="1:7">
      <c r="A49" s="111"/>
      <c r="B49" s="27">
        <v>45327</v>
      </c>
      <c r="C49" s="11">
        <v>0.39540509259259254</v>
      </c>
      <c r="D49" s="12">
        <v>1.51</v>
      </c>
      <c r="E49" s="12">
        <v>1.51</v>
      </c>
      <c r="F49" s="48"/>
      <c r="G49" s="13"/>
    </row>
    <row r="50" spans="1:7">
      <c r="A50" s="111"/>
      <c r="B50" s="27">
        <v>45327</v>
      </c>
      <c r="C50" s="11">
        <v>0.39552083333333332</v>
      </c>
      <c r="D50" s="12">
        <v>2.2999999999999998</v>
      </c>
      <c r="E50" s="12">
        <v>2.2999999999999998</v>
      </c>
      <c r="F50" s="48"/>
      <c r="G50" s="13"/>
    </row>
    <row r="51" spans="1:7">
      <c r="A51" s="111"/>
      <c r="B51" s="27">
        <v>45327</v>
      </c>
      <c r="C51" s="11">
        <v>0.3956365740740741</v>
      </c>
      <c r="D51" s="12">
        <v>0.61799999999999999</v>
      </c>
      <c r="E51" s="12">
        <v>0.61799999999999999</v>
      </c>
      <c r="F51" s="48"/>
      <c r="G51" s="13"/>
    </row>
    <row r="52" spans="1:7" ht="14.65" thickBot="1">
      <c r="A52" s="111"/>
      <c r="B52" s="31">
        <v>45327</v>
      </c>
      <c r="C52" s="32">
        <v>0.39575231481481482</v>
      </c>
      <c r="D52" s="33">
        <v>0.33200000000000002</v>
      </c>
      <c r="E52" s="33">
        <v>0.33200000000000002</v>
      </c>
      <c r="F52" s="52"/>
      <c r="G52" s="53"/>
    </row>
    <row r="53" spans="1:7" ht="14.65" thickTop="1">
      <c r="A53" s="111"/>
      <c r="B53" s="26">
        <v>45327</v>
      </c>
      <c r="C53" s="17">
        <v>0.39586805555555554</v>
      </c>
      <c r="D53" s="18">
        <v>0.26500000000000001</v>
      </c>
      <c r="E53" s="18">
        <v>0.26500000000000001</v>
      </c>
      <c r="F53" s="47"/>
      <c r="G53" s="19"/>
    </row>
    <row r="54" spans="1:7">
      <c r="A54" s="111"/>
      <c r="B54" s="27">
        <v>45327</v>
      </c>
      <c r="C54" s="11">
        <v>0.39598379629629626</v>
      </c>
      <c r="D54" s="12">
        <v>0.222</v>
      </c>
      <c r="E54" s="12">
        <v>0.222</v>
      </c>
      <c r="F54" s="48"/>
      <c r="G54" s="13"/>
    </row>
    <row r="55" spans="1:7">
      <c r="A55" s="111"/>
      <c r="B55" s="27">
        <v>45327</v>
      </c>
      <c r="C55" s="11">
        <v>0.39609953703703704</v>
      </c>
      <c r="D55" s="12">
        <v>0.16900000000000001</v>
      </c>
      <c r="E55" s="12">
        <v>0.16900000000000001</v>
      </c>
      <c r="F55" s="48"/>
      <c r="G55" s="13"/>
    </row>
    <row r="56" spans="1:7">
      <c r="A56" s="111"/>
      <c r="B56" s="27">
        <v>45327</v>
      </c>
      <c r="C56" s="11">
        <v>0.39621527777777782</v>
      </c>
      <c r="D56" s="12">
        <v>0.16400000000000001</v>
      </c>
      <c r="E56" s="12">
        <v>0.16400000000000001</v>
      </c>
      <c r="F56" s="48"/>
      <c r="G56" s="13"/>
    </row>
    <row r="57" spans="1:7">
      <c r="A57" s="111"/>
      <c r="B57" s="27">
        <v>45327</v>
      </c>
      <c r="C57" s="11">
        <v>0.39633101851851849</v>
      </c>
      <c r="D57" s="12">
        <v>0.23</v>
      </c>
      <c r="E57" s="12">
        <v>0.23</v>
      </c>
      <c r="F57" s="48"/>
      <c r="G57" s="13"/>
    </row>
    <row r="58" spans="1:7">
      <c r="A58" s="111"/>
      <c r="B58" s="27">
        <v>45327</v>
      </c>
      <c r="C58" s="11">
        <v>0.39644675925925926</v>
      </c>
      <c r="D58" s="12">
        <v>0.17100000000000001</v>
      </c>
      <c r="E58" s="12">
        <v>0.17100000000000001</v>
      </c>
      <c r="F58" s="48"/>
      <c r="G58" s="13"/>
    </row>
    <row r="59" spans="1:7">
      <c r="A59" s="111"/>
      <c r="B59" s="27">
        <v>45327</v>
      </c>
      <c r="C59" s="11">
        <v>0.39656249999999998</v>
      </c>
      <c r="D59" s="12">
        <v>0.223</v>
      </c>
      <c r="E59" s="12">
        <v>0.223</v>
      </c>
      <c r="F59" s="48"/>
      <c r="G59" s="13"/>
    </row>
    <row r="60" spans="1:7">
      <c r="A60" s="111"/>
      <c r="B60" s="27">
        <v>45327</v>
      </c>
      <c r="C60" s="11">
        <v>0.39667824074074076</v>
      </c>
      <c r="D60" s="12">
        <v>0.45</v>
      </c>
      <c r="E60" s="12">
        <v>0.45</v>
      </c>
      <c r="F60" s="48"/>
      <c r="G60" s="13"/>
    </row>
    <row r="61" spans="1:7">
      <c r="A61" s="111"/>
      <c r="B61" s="27">
        <v>45327</v>
      </c>
      <c r="C61" s="11">
        <v>0.39679398148148143</v>
      </c>
      <c r="D61" s="12">
        <v>0.29199999999999998</v>
      </c>
      <c r="E61" s="12">
        <v>0.29199999999999998</v>
      </c>
      <c r="F61" s="48"/>
      <c r="G61" s="13"/>
    </row>
    <row r="62" spans="1:7">
      <c r="A62" s="111"/>
      <c r="B62" s="27">
        <v>45327</v>
      </c>
      <c r="C62" s="11">
        <v>0.39690972222222221</v>
      </c>
      <c r="D62" s="12">
        <v>2.0299999999999998</v>
      </c>
      <c r="E62" s="12">
        <v>2.0299999999999998</v>
      </c>
      <c r="F62" s="48"/>
      <c r="G62" s="13"/>
    </row>
    <row r="63" spans="1:7">
      <c r="A63" s="111"/>
      <c r="B63" s="27">
        <v>45327</v>
      </c>
      <c r="C63" s="11">
        <v>0.39702546296296298</v>
      </c>
      <c r="D63" s="12">
        <v>0.307</v>
      </c>
      <c r="E63" s="12">
        <v>0.307</v>
      </c>
      <c r="F63" s="48"/>
      <c r="G63" s="13"/>
    </row>
    <row r="64" spans="1:7">
      <c r="A64" s="111"/>
      <c r="B64" s="27">
        <v>45327</v>
      </c>
      <c r="C64" s="11">
        <v>0.3971412037037037</v>
      </c>
      <c r="D64" s="12">
        <v>0.34</v>
      </c>
      <c r="E64" s="12">
        <v>0.34</v>
      </c>
      <c r="F64" s="48"/>
      <c r="G64" s="13"/>
    </row>
    <row r="65" spans="1:9">
      <c r="A65" s="111"/>
      <c r="B65" s="27">
        <v>45327</v>
      </c>
      <c r="C65" s="11">
        <v>0.39725694444444443</v>
      </c>
      <c r="D65" s="12">
        <v>0.19600000000000001</v>
      </c>
      <c r="E65" s="12">
        <v>0.19600000000000001</v>
      </c>
      <c r="F65" s="48"/>
      <c r="G65" s="13"/>
    </row>
    <row r="66" spans="1:9">
      <c r="A66" s="111"/>
      <c r="B66" s="27">
        <v>45327</v>
      </c>
      <c r="C66" s="11">
        <v>0.39737268518518515</v>
      </c>
      <c r="D66" s="12">
        <v>0.218</v>
      </c>
      <c r="E66" s="12">
        <v>0.218</v>
      </c>
      <c r="F66" s="48"/>
      <c r="G66" s="13"/>
    </row>
    <row r="67" spans="1:9">
      <c r="A67" s="111"/>
      <c r="B67" s="27">
        <v>45327</v>
      </c>
      <c r="C67" s="11">
        <v>0.39748842592592593</v>
      </c>
      <c r="D67" s="12">
        <v>0.20899999999999999</v>
      </c>
      <c r="E67" s="12">
        <v>0.20899999999999999</v>
      </c>
      <c r="F67" s="48"/>
      <c r="G67" s="13"/>
    </row>
    <row r="68" spans="1:9">
      <c r="A68" s="111"/>
      <c r="B68" s="27">
        <v>45327</v>
      </c>
      <c r="C68" s="11">
        <v>0.3976041666666667</v>
      </c>
      <c r="D68" s="12">
        <v>0.24199999999999999</v>
      </c>
      <c r="E68" s="12">
        <v>0.24199999999999999</v>
      </c>
      <c r="F68" s="48"/>
      <c r="G68" s="13"/>
    </row>
    <row r="69" spans="1:9">
      <c r="A69" s="111"/>
      <c r="B69" s="27">
        <v>45327</v>
      </c>
      <c r="C69" s="11">
        <v>0.39771990740740742</v>
      </c>
      <c r="D69" s="12">
        <v>2.85</v>
      </c>
      <c r="E69" s="12">
        <v>2.85</v>
      </c>
      <c r="F69" s="48"/>
      <c r="G69" s="13"/>
    </row>
    <row r="70" spans="1:9">
      <c r="A70" s="111"/>
      <c r="B70" s="27">
        <v>45327</v>
      </c>
      <c r="C70" s="11">
        <v>0.39783564814814815</v>
      </c>
      <c r="D70" s="12">
        <v>3.73</v>
      </c>
      <c r="E70" s="12">
        <v>3.73</v>
      </c>
      <c r="F70" s="48"/>
      <c r="G70" s="13"/>
    </row>
    <row r="71" spans="1:9">
      <c r="A71" s="111"/>
      <c r="B71" s="27">
        <v>45327</v>
      </c>
      <c r="C71" s="11">
        <v>0.39795138888888887</v>
      </c>
      <c r="D71" s="12">
        <v>0.41299999999999998</v>
      </c>
      <c r="E71" s="12"/>
      <c r="F71" s="12">
        <v>0.41299999999999998</v>
      </c>
      <c r="G71" s="106" t="s">
        <v>26</v>
      </c>
    </row>
    <row r="72" spans="1:9">
      <c r="A72" s="111"/>
      <c r="B72" s="27">
        <v>45327</v>
      </c>
      <c r="C72" s="11">
        <v>0.39806712962962965</v>
      </c>
      <c r="D72" s="12">
        <v>0.72299999999999998</v>
      </c>
      <c r="E72" s="12"/>
      <c r="F72" s="12">
        <v>0.72299999999999998</v>
      </c>
      <c r="G72" s="107"/>
    </row>
    <row r="73" spans="1:9" ht="14.65" thickBot="1">
      <c r="A73" s="112"/>
      <c r="B73" s="69">
        <v>45327</v>
      </c>
      <c r="C73" s="32">
        <v>0.39818287037037042</v>
      </c>
      <c r="D73" s="33">
        <v>0.70799999999999996</v>
      </c>
      <c r="E73" s="33"/>
      <c r="F73" s="33">
        <v>0.70799999999999996</v>
      </c>
      <c r="G73" s="109"/>
    </row>
    <row r="74" spans="1:9" ht="14.65" thickTop="1">
      <c r="A74" s="113" t="s">
        <v>7</v>
      </c>
      <c r="B74" s="36">
        <v>45327</v>
      </c>
      <c r="C74" s="17">
        <v>0.40802083333333333</v>
      </c>
      <c r="D74" s="18">
        <v>0.123</v>
      </c>
      <c r="E74" s="18">
        <v>0.123</v>
      </c>
      <c r="F74" s="47"/>
      <c r="G74" s="19"/>
      <c r="H74" t="s">
        <v>23</v>
      </c>
      <c r="I74" s="51">
        <f>AVERAGE(E74:E99)</f>
        <v>1.4089615384615384</v>
      </c>
    </row>
    <row r="75" spans="1:9">
      <c r="A75" s="111"/>
      <c r="B75" s="34">
        <v>45327</v>
      </c>
      <c r="C75" s="11">
        <v>0.40813657407407411</v>
      </c>
      <c r="D75" s="12">
        <v>0.113</v>
      </c>
      <c r="E75" s="12">
        <v>0.113</v>
      </c>
      <c r="F75" s="48"/>
      <c r="G75" s="13"/>
      <c r="H75" t="s">
        <v>24</v>
      </c>
      <c r="I75">
        <f>AVERAGE(E100:E134)</f>
        <v>1.4690000000000001</v>
      </c>
    </row>
    <row r="76" spans="1:9">
      <c r="A76" s="111"/>
      <c r="B76" s="34">
        <v>45327</v>
      </c>
      <c r="C76" s="11">
        <v>0.40825231481481478</v>
      </c>
      <c r="D76" s="12">
        <v>0.11600000000000001</v>
      </c>
      <c r="E76" s="12">
        <v>0.11600000000000001</v>
      </c>
      <c r="F76" s="48"/>
      <c r="G76" s="13"/>
      <c r="H76" t="s">
        <v>25</v>
      </c>
      <c r="I76" s="51">
        <f>AVERAGE(I74:I75)</f>
        <v>1.4389807692307692</v>
      </c>
    </row>
    <row r="77" spans="1:9">
      <c r="A77" s="111"/>
      <c r="B77" s="34">
        <v>45327</v>
      </c>
      <c r="C77" s="11">
        <v>0.40836805555555555</v>
      </c>
      <c r="D77" s="12">
        <v>0.125</v>
      </c>
      <c r="E77" s="12">
        <v>0.125</v>
      </c>
      <c r="F77" s="48"/>
      <c r="G77" s="13"/>
    </row>
    <row r="78" spans="1:9">
      <c r="A78" s="111"/>
      <c r="B78" s="34">
        <v>45327</v>
      </c>
      <c r="C78" s="11">
        <v>0.40848379629629633</v>
      </c>
      <c r="D78" s="12">
        <v>0.20200000000000001</v>
      </c>
      <c r="E78" s="12">
        <v>0.20200000000000001</v>
      </c>
      <c r="F78" s="48"/>
      <c r="G78" s="13"/>
    </row>
    <row r="79" spans="1:9">
      <c r="A79" s="111"/>
      <c r="B79" s="34">
        <v>45327</v>
      </c>
      <c r="C79" s="11">
        <v>0.40859953703703705</v>
      </c>
      <c r="D79" s="12">
        <v>0.28599999999999998</v>
      </c>
      <c r="E79" s="12">
        <v>0.28599999999999998</v>
      </c>
      <c r="F79" s="48"/>
      <c r="G79" s="13"/>
    </row>
    <row r="80" spans="1:9">
      <c r="A80" s="111"/>
      <c r="B80" s="34">
        <v>45327</v>
      </c>
      <c r="C80" s="11">
        <v>0.40871527777777777</v>
      </c>
      <c r="D80" s="12">
        <v>0.76600000000000001</v>
      </c>
      <c r="E80" s="12">
        <v>0.76600000000000001</v>
      </c>
      <c r="F80" s="48"/>
      <c r="G80" s="13"/>
    </row>
    <row r="81" spans="1:7">
      <c r="A81" s="111"/>
      <c r="B81" s="34">
        <v>45327</v>
      </c>
      <c r="C81" s="11">
        <v>0.4088310185185185</v>
      </c>
      <c r="D81" s="12">
        <v>0.7</v>
      </c>
      <c r="E81" s="12">
        <v>0.7</v>
      </c>
      <c r="F81" s="48"/>
      <c r="G81" s="13"/>
    </row>
    <row r="82" spans="1:7">
      <c r="A82" s="111"/>
      <c r="B82" s="34">
        <v>45327</v>
      </c>
      <c r="C82" s="11">
        <v>0.40894675925925927</v>
      </c>
      <c r="D82" s="12">
        <v>0.50700000000000001</v>
      </c>
      <c r="E82" s="12">
        <v>0.50700000000000001</v>
      </c>
      <c r="F82" s="48"/>
      <c r="G82" s="13"/>
    </row>
    <row r="83" spans="1:7">
      <c r="A83" s="111"/>
      <c r="B83" s="34">
        <v>45327</v>
      </c>
      <c r="C83" s="11">
        <v>0.40906250000000005</v>
      </c>
      <c r="D83" s="12">
        <v>0.248</v>
      </c>
      <c r="E83" s="12">
        <v>0.248</v>
      </c>
      <c r="F83" s="48"/>
      <c r="G83" s="13"/>
    </row>
    <row r="84" spans="1:7">
      <c r="A84" s="111"/>
      <c r="B84" s="34">
        <v>45327</v>
      </c>
      <c r="C84" s="11">
        <v>0.40917824074074072</v>
      </c>
      <c r="D84" s="12">
        <v>0.38900000000000001</v>
      </c>
      <c r="E84" s="12">
        <v>0.38900000000000001</v>
      </c>
      <c r="F84" s="48"/>
      <c r="G84" s="13"/>
    </row>
    <row r="85" spans="1:7">
      <c r="A85" s="111"/>
      <c r="B85" s="34">
        <v>45327</v>
      </c>
      <c r="C85" s="11">
        <v>0.40929398148148149</v>
      </c>
      <c r="D85" s="12">
        <v>0.40699999999999997</v>
      </c>
      <c r="E85" s="12">
        <v>0.40699999999999997</v>
      </c>
      <c r="F85" s="48"/>
      <c r="G85" s="13"/>
    </row>
    <row r="86" spans="1:7">
      <c r="A86" s="111"/>
      <c r="B86" s="34">
        <v>45327</v>
      </c>
      <c r="C86" s="11">
        <v>0.40940972222222222</v>
      </c>
      <c r="D86" s="12">
        <v>0.57199999999999995</v>
      </c>
      <c r="E86" s="12">
        <v>0.57199999999999995</v>
      </c>
      <c r="F86" s="48"/>
      <c r="G86" s="13"/>
    </row>
    <row r="87" spans="1:7">
      <c r="A87" s="111"/>
      <c r="B87" s="34">
        <v>45327</v>
      </c>
      <c r="C87" s="11">
        <v>0.40952546296296299</v>
      </c>
      <c r="D87" s="12">
        <v>0.57499999999999996</v>
      </c>
      <c r="E87" s="12">
        <v>0.57499999999999996</v>
      </c>
      <c r="F87" s="48"/>
      <c r="G87" s="13"/>
    </row>
    <row r="88" spans="1:7">
      <c r="A88" s="111"/>
      <c r="B88" s="34">
        <v>45327</v>
      </c>
      <c r="C88" s="11">
        <v>0.40964120370370366</v>
      </c>
      <c r="D88" s="12">
        <v>0.621</v>
      </c>
      <c r="E88" s="12">
        <v>0.621</v>
      </c>
      <c r="F88" s="48"/>
      <c r="G88" s="13"/>
    </row>
    <row r="89" spans="1:7">
      <c r="A89" s="111"/>
      <c r="B89" s="34">
        <v>45327</v>
      </c>
      <c r="C89" s="11">
        <v>0.40975694444444444</v>
      </c>
      <c r="D89" s="12">
        <v>0.61599999999999999</v>
      </c>
      <c r="E89" s="12">
        <v>0.61599999999999999</v>
      </c>
      <c r="F89" s="48"/>
      <c r="G89" s="13"/>
    </row>
    <row r="90" spans="1:7">
      <c r="A90" s="111"/>
      <c r="B90" s="34">
        <v>45327</v>
      </c>
      <c r="C90" s="11">
        <v>0.40987268518518521</v>
      </c>
      <c r="D90" s="12">
        <v>0.60099999999999998</v>
      </c>
      <c r="E90" s="12">
        <v>0.60099999999999998</v>
      </c>
      <c r="F90" s="48"/>
      <c r="G90" s="13"/>
    </row>
    <row r="91" spans="1:7">
      <c r="A91" s="111"/>
      <c r="B91" s="34">
        <v>45327</v>
      </c>
      <c r="C91" s="11">
        <v>0.40998842592592594</v>
      </c>
      <c r="D91" s="12">
        <v>0.27600000000000002</v>
      </c>
      <c r="E91" s="12">
        <v>0.27600000000000002</v>
      </c>
      <c r="F91" s="48"/>
      <c r="G91" s="13"/>
    </row>
    <row r="92" spans="1:7">
      <c r="A92" s="111"/>
      <c r="B92" s="34">
        <v>45327</v>
      </c>
      <c r="C92" s="11">
        <v>0.41010416666666666</v>
      </c>
      <c r="D92" s="12">
        <v>3.82</v>
      </c>
      <c r="E92" s="12">
        <v>3.82</v>
      </c>
      <c r="F92" s="48"/>
      <c r="G92" s="13"/>
    </row>
    <row r="93" spans="1:7">
      <c r="A93" s="111"/>
      <c r="B93" s="34">
        <v>45327</v>
      </c>
      <c r="C93" s="11">
        <v>0.41021990740740738</v>
      </c>
      <c r="D93" s="12">
        <v>6.28</v>
      </c>
      <c r="E93" s="12">
        <v>6.28</v>
      </c>
      <c r="F93" s="48"/>
      <c r="G93" s="13"/>
    </row>
    <row r="94" spans="1:7">
      <c r="A94" s="111"/>
      <c r="B94" s="34">
        <v>45327</v>
      </c>
      <c r="C94" s="11">
        <v>0.41033564814814816</v>
      </c>
      <c r="D94" s="12">
        <v>4.24</v>
      </c>
      <c r="E94" s="12">
        <v>4.24</v>
      </c>
      <c r="F94" s="48"/>
      <c r="G94" s="13"/>
    </row>
    <row r="95" spans="1:7">
      <c r="A95" s="111"/>
      <c r="B95" s="34">
        <v>45327</v>
      </c>
      <c r="C95" s="11">
        <v>0.41045138888888894</v>
      </c>
      <c r="D95" s="12">
        <v>2.82</v>
      </c>
      <c r="E95" s="12">
        <v>2.82</v>
      </c>
      <c r="F95" s="48"/>
      <c r="G95" s="13"/>
    </row>
    <row r="96" spans="1:7">
      <c r="A96" s="111"/>
      <c r="B96" s="34">
        <v>45327</v>
      </c>
      <c r="C96" s="11">
        <v>0.4105671296296296</v>
      </c>
      <c r="D96" s="12">
        <v>4.0599999999999996</v>
      </c>
      <c r="E96" s="12">
        <v>4.0599999999999996</v>
      </c>
      <c r="F96" s="48"/>
      <c r="G96" s="13"/>
    </row>
    <row r="97" spans="1:7">
      <c r="A97" s="111"/>
      <c r="B97" s="34">
        <v>45327</v>
      </c>
      <c r="C97" s="11">
        <v>0.41068287037037038</v>
      </c>
      <c r="D97" s="12">
        <v>2.92</v>
      </c>
      <c r="E97" s="12">
        <v>2.92</v>
      </c>
      <c r="F97" s="48"/>
      <c r="G97" s="13"/>
    </row>
    <row r="98" spans="1:7">
      <c r="A98" s="111"/>
      <c r="B98" s="34">
        <v>45327</v>
      </c>
      <c r="C98" s="11">
        <v>0.4107986111111111</v>
      </c>
      <c r="D98" s="12">
        <v>3.77</v>
      </c>
      <c r="E98" s="12">
        <v>3.77</v>
      </c>
      <c r="F98" s="48"/>
      <c r="G98" s="13"/>
    </row>
    <row r="99" spans="1:7" ht="14.65" thickBot="1">
      <c r="A99" s="111"/>
      <c r="B99" s="31">
        <v>45327</v>
      </c>
      <c r="C99" s="32">
        <v>0.41091435185185188</v>
      </c>
      <c r="D99" s="33">
        <v>1.48</v>
      </c>
      <c r="E99" s="33">
        <v>1.48</v>
      </c>
      <c r="F99" s="52"/>
      <c r="G99" s="53"/>
    </row>
    <row r="100" spans="1:7" ht="14.65" thickTop="1">
      <c r="A100" s="111"/>
      <c r="B100" s="26">
        <v>45327</v>
      </c>
      <c r="C100" s="17">
        <v>0.41103009259259254</v>
      </c>
      <c r="D100" s="18">
        <v>1.98</v>
      </c>
      <c r="E100" s="18">
        <v>1.98</v>
      </c>
      <c r="F100" s="47"/>
      <c r="G100" s="19"/>
    </row>
    <row r="101" spans="1:7">
      <c r="A101" s="111"/>
      <c r="B101" s="27">
        <v>45327</v>
      </c>
      <c r="C101" s="11">
        <v>0.41114583333333332</v>
      </c>
      <c r="D101" s="12">
        <v>0.86799999999999999</v>
      </c>
      <c r="E101" s="12">
        <v>0.86799999999999999</v>
      </c>
      <c r="F101" s="48"/>
      <c r="G101" s="13"/>
    </row>
    <row r="102" spans="1:7">
      <c r="A102" s="111"/>
      <c r="B102" s="27">
        <v>45327</v>
      </c>
      <c r="C102" s="11">
        <v>0.4112615740740741</v>
      </c>
      <c r="D102" s="12">
        <v>1.45</v>
      </c>
      <c r="E102" s="12">
        <v>1.45</v>
      </c>
      <c r="F102" s="48"/>
      <c r="G102" s="13"/>
    </row>
    <row r="103" spans="1:7">
      <c r="A103" s="111"/>
      <c r="B103" s="27">
        <v>45327</v>
      </c>
      <c r="C103" s="11">
        <v>0.41137731481481482</v>
      </c>
      <c r="D103" s="12">
        <v>0.57899999999999996</v>
      </c>
      <c r="E103" s="12">
        <v>0.57899999999999996</v>
      </c>
      <c r="F103" s="48"/>
      <c r="G103" s="13"/>
    </row>
    <row r="104" spans="1:7">
      <c r="A104" s="111"/>
      <c r="B104" s="27">
        <v>45327</v>
      </c>
      <c r="C104" s="11">
        <v>0.41149305555555554</v>
      </c>
      <c r="D104" s="12">
        <v>1.1399999999999999</v>
      </c>
      <c r="E104" s="12">
        <v>1.1399999999999999</v>
      </c>
      <c r="F104" s="48"/>
      <c r="G104" s="13"/>
    </row>
    <row r="105" spans="1:7">
      <c r="A105" s="111"/>
      <c r="B105" s="27">
        <v>45327</v>
      </c>
      <c r="C105" s="11">
        <v>0.41160879629629626</v>
      </c>
      <c r="D105" s="12">
        <v>0.77</v>
      </c>
      <c r="E105" s="12">
        <v>0.77</v>
      </c>
      <c r="F105" s="48"/>
      <c r="G105" s="13"/>
    </row>
    <row r="106" spans="1:7">
      <c r="A106" s="111"/>
      <c r="B106" s="27">
        <v>45327</v>
      </c>
      <c r="C106" s="11">
        <v>0.41172453703703704</v>
      </c>
      <c r="D106" s="12">
        <v>0.76500000000000001</v>
      </c>
      <c r="E106" s="12">
        <v>0.76500000000000001</v>
      </c>
      <c r="F106" s="48"/>
      <c r="G106" s="13"/>
    </row>
    <row r="107" spans="1:7">
      <c r="A107" s="111"/>
      <c r="B107" s="27">
        <v>45327</v>
      </c>
      <c r="C107" s="11">
        <v>0.41184027777777782</v>
      </c>
      <c r="D107" s="12">
        <v>2.02</v>
      </c>
      <c r="E107" s="12">
        <v>2.02</v>
      </c>
      <c r="F107" s="48"/>
      <c r="G107" s="13"/>
    </row>
    <row r="108" spans="1:7">
      <c r="A108" s="111"/>
      <c r="B108" s="27">
        <v>45327</v>
      </c>
      <c r="C108" s="11">
        <v>0.41195601851851849</v>
      </c>
      <c r="D108" s="12">
        <v>2.08</v>
      </c>
      <c r="E108" s="12">
        <v>2.08</v>
      </c>
      <c r="F108" s="48"/>
      <c r="G108" s="13"/>
    </row>
    <row r="109" spans="1:7">
      <c r="A109" s="111"/>
      <c r="B109" s="27">
        <v>45327</v>
      </c>
      <c r="C109" s="11">
        <v>0.41207175925925926</v>
      </c>
      <c r="D109" s="12">
        <v>0.40699999999999997</v>
      </c>
      <c r="E109" s="12">
        <v>0.40699999999999997</v>
      </c>
      <c r="F109" s="48"/>
      <c r="G109" s="13"/>
    </row>
    <row r="110" spans="1:7">
      <c r="A110" s="111"/>
      <c r="B110" s="27">
        <v>45327</v>
      </c>
      <c r="C110" s="11">
        <v>0.41218749999999998</v>
      </c>
      <c r="D110" s="12">
        <v>0.24299999999999999</v>
      </c>
      <c r="E110" s="12">
        <v>0.24299999999999999</v>
      </c>
      <c r="F110" s="48"/>
      <c r="G110" s="13"/>
    </row>
    <row r="111" spans="1:7">
      <c r="A111" s="111"/>
      <c r="B111" s="27">
        <v>45327</v>
      </c>
      <c r="C111" s="11">
        <v>0.41230324074074076</v>
      </c>
      <c r="D111" s="12">
        <v>1.17</v>
      </c>
      <c r="E111" s="12">
        <v>1.17</v>
      </c>
      <c r="F111" s="48"/>
      <c r="G111" s="13"/>
    </row>
    <row r="112" spans="1:7">
      <c r="A112" s="111"/>
      <c r="B112" s="27">
        <v>45327</v>
      </c>
      <c r="C112" s="11">
        <v>0.41241898148148143</v>
      </c>
      <c r="D112" s="12">
        <v>1.07</v>
      </c>
      <c r="E112" s="12">
        <v>1.07</v>
      </c>
      <c r="F112" s="48"/>
      <c r="G112" s="13"/>
    </row>
    <row r="113" spans="1:7">
      <c r="A113" s="111"/>
      <c r="B113" s="27">
        <v>45327</v>
      </c>
      <c r="C113" s="11">
        <v>0.41253472222222221</v>
      </c>
      <c r="D113" s="12">
        <v>0.98699999999999999</v>
      </c>
      <c r="E113" s="12">
        <v>0.98699999999999999</v>
      </c>
      <c r="F113" s="48"/>
      <c r="G113" s="13"/>
    </row>
    <row r="114" spans="1:7">
      <c r="A114" s="111"/>
      <c r="B114" s="27">
        <v>45327</v>
      </c>
      <c r="C114" s="11">
        <v>0.41265046296296298</v>
      </c>
      <c r="D114" s="12">
        <v>2.12</v>
      </c>
      <c r="E114" s="12">
        <v>2.12</v>
      </c>
      <c r="F114" s="48"/>
      <c r="G114" s="13"/>
    </row>
    <row r="115" spans="1:7">
      <c r="A115" s="111"/>
      <c r="B115" s="27">
        <v>45327</v>
      </c>
      <c r="C115" s="11">
        <v>0.4127662037037037</v>
      </c>
      <c r="D115" s="12">
        <v>1.41</v>
      </c>
      <c r="E115" s="12">
        <v>1.41</v>
      </c>
      <c r="F115" s="48"/>
      <c r="G115" s="13"/>
    </row>
    <row r="116" spans="1:7">
      <c r="A116" s="111"/>
      <c r="B116" s="27">
        <v>45327</v>
      </c>
      <c r="C116" s="11">
        <v>0.41288194444444443</v>
      </c>
      <c r="D116" s="12">
        <v>1.23</v>
      </c>
      <c r="E116" s="12">
        <v>1.23</v>
      </c>
      <c r="F116" s="48"/>
      <c r="G116" s="13"/>
    </row>
    <row r="117" spans="1:7">
      <c r="A117" s="111"/>
      <c r="B117" s="27">
        <v>45327</v>
      </c>
      <c r="C117" s="11">
        <v>0.41299768518518515</v>
      </c>
      <c r="D117" s="12">
        <v>12.3</v>
      </c>
      <c r="E117" s="12">
        <v>12.3</v>
      </c>
      <c r="F117" s="48"/>
      <c r="G117" s="13"/>
    </row>
    <row r="118" spans="1:7">
      <c r="A118" s="111"/>
      <c r="B118" s="27">
        <v>45327</v>
      </c>
      <c r="C118" s="11">
        <v>0.41311342592592593</v>
      </c>
      <c r="D118" s="12">
        <v>2.2400000000000002</v>
      </c>
      <c r="E118" s="12">
        <v>2.2400000000000002</v>
      </c>
      <c r="F118" s="48"/>
      <c r="G118" s="13"/>
    </row>
    <row r="119" spans="1:7">
      <c r="A119" s="111"/>
      <c r="B119" s="27">
        <v>45327</v>
      </c>
      <c r="C119" s="11">
        <v>0.4132291666666667</v>
      </c>
      <c r="D119" s="12">
        <v>2.35</v>
      </c>
      <c r="E119" s="12">
        <v>2.35</v>
      </c>
      <c r="F119" s="48"/>
      <c r="G119" s="13"/>
    </row>
    <row r="120" spans="1:7">
      <c r="A120" s="111"/>
      <c r="B120" s="27">
        <v>45327</v>
      </c>
      <c r="C120" s="11">
        <v>0.41334490740740742</v>
      </c>
      <c r="D120" s="12">
        <v>2.11</v>
      </c>
      <c r="E120" s="12">
        <v>2.11</v>
      </c>
      <c r="F120" s="48"/>
      <c r="G120" s="13"/>
    </row>
    <row r="121" spans="1:7">
      <c r="A121" s="111"/>
      <c r="B121" s="27">
        <v>45327</v>
      </c>
      <c r="C121" s="11">
        <v>0.41346064814814815</v>
      </c>
      <c r="D121" s="12">
        <v>1.18</v>
      </c>
      <c r="E121" s="12">
        <v>1.18</v>
      </c>
      <c r="F121" s="48"/>
      <c r="G121" s="13"/>
    </row>
    <row r="122" spans="1:7">
      <c r="A122" s="111"/>
      <c r="B122" s="27">
        <v>45327</v>
      </c>
      <c r="C122" s="11">
        <v>0.41357638888888887</v>
      </c>
      <c r="D122" s="12">
        <v>2.8</v>
      </c>
      <c r="E122" s="12">
        <v>2.8</v>
      </c>
      <c r="F122" s="48"/>
      <c r="G122" s="13"/>
    </row>
    <row r="123" spans="1:7">
      <c r="A123" s="111"/>
      <c r="B123" s="27">
        <v>45327</v>
      </c>
      <c r="C123" s="11">
        <v>0.41369212962962965</v>
      </c>
      <c r="D123" s="12">
        <v>1.63</v>
      </c>
      <c r="E123" s="12">
        <v>1.63</v>
      </c>
      <c r="F123" s="48"/>
      <c r="G123" s="13"/>
    </row>
    <row r="124" spans="1:7">
      <c r="A124" s="111"/>
      <c r="B124" s="27">
        <v>45327</v>
      </c>
      <c r="C124" s="11">
        <v>0.41380787037037042</v>
      </c>
      <c r="D124" s="12">
        <v>2.17</v>
      </c>
      <c r="E124" s="12">
        <v>2.17</v>
      </c>
      <c r="F124" s="48"/>
      <c r="G124" s="13"/>
    </row>
    <row r="125" spans="1:7">
      <c r="A125" s="111"/>
      <c r="B125" s="27">
        <v>45327</v>
      </c>
      <c r="C125" s="11">
        <v>0.41392361111111109</v>
      </c>
      <c r="D125" s="12">
        <v>0.434</v>
      </c>
      <c r="E125" s="12">
        <v>0.434</v>
      </c>
      <c r="F125" s="48"/>
      <c r="G125" s="13"/>
    </row>
    <row r="126" spans="1:7">
      <c r="A126" s="111"/>
      <c r="B126" s="27">
        <v>45327</v>
      </c>
      <c r="C126" s="11">
        <v>0.41403935185185187</v>
      </c>
      <c r="D126" s="12">
        <v>0.16800000000000001</v>
      </c>
      <c r="E126" s="12">
        <v>0.16800000000000001</v>
      </c>
      <c r="F126" s="48"/>
      <c r="G126" s="13"/>
    </row>
    <row r="127" spans="1:7">
      <c r="A127" s="111"/>
      <c r="B127" s="27">
        <v>45327</v>
      </c>
      <c r="C127" s="11">
        <v>0.41415509259259259</v>
      </c>
      <c r="D127" s="12">
        <v>0.59699999999999998</v>
      </c>
      <c r="E127" s="12">
        <v>0.59699999999999998</v>
      </c>
      <c r="F127" s="48"/>
      <c r="G127" s="13"/>
    </row>
    <row r="128" spans="1:7">
      <c r="A128" s="111"/>
      <c r="B128" s="27">
        <v>45327</v>
      </c>
      <c r="C128" s="11">
        <v>0.41427083333333337</v>
      </c>
      <c r="D128" s="12">
        <v>1.2</v>
      </c>
      <c r="E128" s="12">
        <v>1.2</v>
      </c>
      <c r="F128" s="48"/>
      <c r="G128" s="13"/>
    </row>
    <row r="129" spans="1:15">
      <c r="A129" s="111"/>
      <c r="B129" s="27">
        <v>45327</v>
      </c>
      <c r="C129" s="11">
        <v>0.41438657407407403</v>
      </c>
      <c r="D129" s="12">
        <v>0.50700000000000001</v>
      </c>
      <c r="E129" s="12">
        <v>0.50700000000000001</v>
      </c>
      <c r="F129" s="48"/>
      <c r="G129" s="13"/>
    </row>
    <row r="130" spans="1:15">
      <c r="A130" s="111"/>
      <c r="B130" s="27">
        <v>45327</v>
      </c>
      <c r="C130" s="11">
        <v>0.41450231481481481</v>
      </c>
      <c r="D130" s="12">
        <v>0.498</v>
      </c>
      <c r="E130" s="12">
        <v>0.498</v>
      </c>
      <c r="F130" s="48"/>
      <c r="G130" s="13"/>
    </row>
    <row r="131" spans="1:15">
      <c r="A131" s="111"/>
      <c r="B131" s="27">
        <v>45327</v>
      </c>
      <c r="C131" s="11">
        <v>0.41461805555555559</v>
      </c>
      <c r="D131" s="12">
        <v>0.33500000000000002</v>
      </c>
      <c r="E131" s="12">
        <v>0.33500000000000002</v>
      </c>
      <c r="F131" s="48"/>
      <c r="G131" s="13"/>
    </row>
    <row r="132" spans="1:15">
      <c r="A132" s="111"/>
      <c r="B132" s="27">
        <v>45327</v>
      </c>
      <c r="C132" s="11">
        <v>0.41473379629629631</v>
      </c>
      <c r="D132" s="12">
        <v>0.186</v>
      </c>
      <c r="E132" s="12">
        <v>0.186</v>
      </c>
      <c r="F132" s="48"/>
      <c r="G132" s="13"/>
    </row>
    <row r="133" spans="1:15">
      <c r="A133" s="111"/>
      <c r="B133" s="27">
        <v>45327</v>
      </c>
      <c r="C133" s="11">
        <v>0.41484953703703703</v>
      </c>
      <c r="D133" s="12">
        <v>0.23</v>
      </c>
      <c r="E133" s="12">
        <v>0.23</v>
      </c>
      <c r="F133" s="48"/>
      <c r="G133" s="13"/>
    </row>
    <row r="134" spans="1:15" ht="15">
      <c r="A134" s="114"/>
      <c r="B134" s="29">
        <v>45327</v>
      </c>
      <c r="C134" s="14">
        <v>0.41496527777777775</v>
      </c>
      <c r="D134" s="15">
        <v>0.191</v>
      </c>
      <c r="E134" s="15">
        <v>0.191</v>
      </c>
      <c r="F134" s="50"/>
      <c r="G134" s="16"/>
    </row>
    <row r="135" spans="1:15" ht="28.9" customHeight="1">
      <c r="A135" s="115" t="s">
        <v>8</v>
      </c>
      <c r="B135" s="26">
        <v>45327</v>
      </c>
      <c r="C135" s="17">
        <v>0.39829861111111109</v>
      </c>
      <c r="D135" s="18">
        <v>0.76</v>
      </c>
      <c r="F135" s="18">
        <v>0.76</v>
      </c>
      <c r="G135" s="64" t="s">
        <v>26</v>
      </c>
      <c r="H135" t="s">
        <v>25</v>
      </c>
      <c r="I135" s="51">
        <f>AVERAGE(E135:E218)</f>
        <v>1.4989487179487186</v>
      </c>
      <c r="J135" t="s">
        <v>27</v>
      </c>
      <c r="K135" s="119" t="s">
        <v>28</v>
      </c>
      <c r="L135" s="118" t="s">
        <v>29</v>
      </c>
      <c r="M135" s="118"/>
      <c r="N135" s="118"/>
      <c r="O135" s="118"/>
    </row>
    <row r="136" spans="1:15" ht="14.45" customHeight="1">
      <c r="A136" s="116"/>
      <c r="B136" s="27">
        <v>45327</v>
      </c>
      <c r="C136" s="11">
        <v>0.39841435185185187</v>
      </c>
      <c r="D136" s="12">
        <v>0.80500000000000005</v>
      </c>
      <c r="E136" s="12">
        <v>0.80500000000000005</v>
      </c>
      <c r="F136" s="48"/>
      <c r="G136" s="13"/>
      <c r="K136" s="120"/>
      <c r="L136" s="118"/>
      <c r="M136" s="118"/>
      <c r="N136" s="118"/>
      <c r="O136" s="118"/>
    </row>
    <row r="137" spans="1:15" ht="14.45" customHeight="1">
      <c r="A137" s="116"/>
      <c r="B137" s="27">
        <v>45327</v>
      </c>
      <c r="C137" s="11">
        <v>0.39853009259259259</v>
      </c>
      <c r="D137" s="12">
        <v>0.81200000000000006</v>
      </c>
      <c r="E137" s="12">
        <v>0.81200000000000006</v>
      </c>
      <c r="F137" s="48"/>
      <c r="G137" s="13"/>
      <c r="K137" s="120"/>
      <c r="L137" s="118"/>
      <c r="M137" s="118"/>
      <c r="N137" s="118"/>
      <c r="O137" s="118"/>
    </row>
    <row r="138" spans="1:15" ht="14.45" customHeight="1">
      <c r="A138" s="116"/>
      <c r="B138" s="27">
        <v>45327</v>
      </c>
      <c r="C138" s="11">
        <v>0.39864583333333337</v>
      </c>
      <c r="D138" s="12">
        <v>10.8</v>
      </c>
      <c r="E138" s="12">
        <v>10.8</v>
      </c>
      <c r="F138" s="48"/>
      <c r="G138" s="13"/>
      <c r="K138" s="120"/>
      <c r="L138" s="118"/>
      <c r="M138" s="118"/>
      <c r="N138" s="118"/>
      <c r="O138" s="118"/>
    </row>
    <row r="139" spans="1:15" ht="14.45" customHeight="1">
      <c r="A139" s="116"/>
      <c r="B139" s="27">
        <v>45327</v>
      </c>
      <c r="C139" s="11">
        <v>0.39876157407407403</v>
      </c>
      <c r="D139" s="12">
        <v>3.16</v>
      </c>
      <c r="E139" s="12">
        <v>3.16</v>
      </c>
      <c r="F139" s="48"/>
      <c r="G139" s="13"/>
      <c r="K139" s="120"/>
      <c r="L139" s="118"/>
      <c r="M139" s="118"/>
      <c r="N139" s="118"/>
      <c r="O139" s="118"/>
    </row>
    <row r="140" spans="1:15" ht="14.45" customHeight="1">
      <c r="A140" s="116"/>
      <c r="B140" s="27">
        <v>45327</v>
      </c>
      <c r="C140" s="11">
        <v>0.39887731481481481</v>
      </c>
      <c r="D140" s="12">
        <v>2.17</v>
      </c>
      <c r="E140" s="12">
        <v>2.17</v>
      </c>
      <c r="F140" s="48"/>
      <c r="G140" s="13"/>
      <c r="K140" s="120"/>
      <c r="L140" s="118"/>
      <c r="M140" s="118"/>
      <c r="N140" s="118"/>
      <c r="O140" s="118"/>
    </row>
    <row r="141" spans="1:15" ht="15">
      <c r="A141" s="116"/>
      <c r="B141" s="27">
        <v>45327</v>
      </c>
      <c r="C141" s="11">
        <v>0.39899305555555559</v>
      </c>
      <c r="D141" s="12">
        <v>1.21</v>
      </c>
      <c r="E141" s="12">
        <v>1.21</v>
      </c>
      <c r="F141" s="48"/>
      <c r="G141" s="13"/>
    </row>
    <row r="142" spans="1:15">
      <c r="A142" s="116"/>
      <c r="B142" s="27">
        <v>45327</v>
      </c>
      <c r="C142" s="11">
        <v>0.39910879629629631</v>
      </c>
      <c r="D142" s="12">
        <v>8.9</v>
      </c>
      <c r="E142" s="12">
        <v>8.9</v>
      </c>
      <c r="F142" s="48"/>
      <c r="G142" s="13"/>
    </row>
    <row r="143" spans="1:15">
      <c r="A143" s="116"/>
      <c r="B143" s="27">
        <v>45327</v>
      </c>
      <c r="C143" s="11">
        <v>0.39922453703703703</v>
      </c>
      <c r="D143" s="12">
        <v>6.47</v>
      </c>
      <c r="E143" s="12">
        <v>6.47</v>
      </c>
      <c r="F143" s="48"/>
      <c r="G143" s="13"/>
    </row>
    <row r="144" spans="1:15">
      <c r="A144" s="116"/>
      <c r="B144" s="27">
        <v>45327</v>
      </c>
      <c r="C144" s="11">
        <v>0.39934027777777775</v>
      </c>
      <c r="D144" s="12">
        <v>2.5299999999999998</v>
      </c>
      <c r="E144" s="12">
        <v>2.5299999999999998</v>
      </c>
      <c r="F144" s="48"/>
      <c r="G144" s="13"/>
    </row>
    <row r="145" spans="1:7">
      <c r="A145" s="116"/>
      <c r="B145" s="27">
        <v>45327</v>
      </c>
      <c r="C145" s="11">
        <v>0.39945601851851853</v>
      </c>
      <c r="D145" s="12">
        <v>0.98599999999999999</v>
      </c>
      <c r="E145" s="12">
        <v>0.98599999999999999</v>
      </c>
      <c r="F145" s="48"/>
      <c r="G145" s="13"/>
    </row>
    <row r="146" spans="1:7">
      <c r="A146" s="116"/>
      <c r="B146" s="27">
        <v>45327</v>
      </c>
      <c r="C146" s="11">
        <v>0.39957175925925931</v>
      </c>
      <c r="D146" s="12">
        <v>0.72699999999999998</v>
      </c>
      <c r="E146" s="12">
        <v>0.72699999999999998</v>
      </c>
      <c r="F146" s="48"/>
      <c r="G146" s="13"/>
    </row>
    <row r="147" spans="1:7">
      <c r="A147" s="116"/>
      <c r="B147" s="27">
        <v>45327</v>
      </c>
      <c r="C147" s="11">
        <v>0.39968749999999997</v>
      </c>
      <c r="D147" s="12">
        <v>2.13</v>
      </c>
      <c r="E147" s="12">
        <v>2.13</v>
      </c>
      <c r="F147" s="48"/>
      <c r="G147" s="13"/>
    </row>
    <row r="148" spans="1:7">
      <c r="A148" s="116"/>
      <c r="B148" s="27">
        <v>45327</v>
      </c>
      <c r="C148" s="11">
        <v>0.39980324074074075</v>
      </c>
      <c r="D148" s="12">
        <v>5.1100000000000003</v>
      </c>
      <c r="E148" s="12">
        <v>5.1100000000000003</v>
      </c>
      <c r="F148" s="48"/>
      <c r="G148" s="13"/>
    </row>
    <row r="149" spans="1:7">
      <c r="A149" s="116"/>
      <c r="B149" s="27">
        <v>45327</v>
      </c>
      <c r="C149" s="11">
        <v>0.39991898148148147</v>
      </c>
      <c r="D149" s="12">
        <v>6.08</v>
      </c>
      <c r="E149" s="12">
        <v>6.08</v>
      </c>
      <c r="F149" s="48"/>
      <c r="G149" s="13"/>
    </row>
    <row r="150" spans="1:7">
      <c r="A150" s="116"/>
      <c r="B150" s="27">
        <v>45327</v>
      </c>
      <c r="C150" s="11">
        <v>0.40003472222222225</v>
      </c>
      <c r="D150" s="12">
        <v>1.71</v>
      </c>
      <c r="E150" s="12">
        <v>1.71</v>
      </c>
      <c r="F150" s="48"/>
      <c r="G150" s="13"/>
    </row>
    <row r="151" spans="1:7">
      <c r="A151" s="116"/>
      <c r="B151" s="27">
        <v>45327</v>
      </c>
      <c r="C151" s="11">
        <v>0.40015046296296292</v>
      </c>
      <c r="D151" s="12">
        <v>0.55500000000000005</v>
      </c>
      <c r="E151" s="12">
        <v>0.55500000000000005</v>
      </c>
      <c r="F151" s="48"/>
      <c r="G151" s="13"/>
    </row>
    <row r="152" spans="1:7">
      <c r="A152" s="116"/>
      <c r="B152" s="27">
        <v>45327</v>
      </c>
      <c r="C152" s="11">
        <v>0.40026620370370369</v>
      </c>
      <c r="D152" s="12">
        <v>1.46</v>
      </c>
      <c r="E152" s="12">
        <v>1.46</v>
      </c>
      <c r="F152" s="48"/>
      <c r="G152" s="13"/>
    </row>
    <row r="153" spans="1:7">
      <c r="A153" s="116"/>
      <c r="B153" s="27">
        <v>45327</v>
      </c>
      <c r="C153" s="11">
        <v>0.40038194444444447</v>
      </c>
      <c r="D153" s="12">
        <v>2.2000000000000002</v>
      </c>
      <c r="E153" s="12">
        <v>2.2000000000000002</v>
      </c>
      <c r="F153" s="48"/>
      <c r="G153" s="13"/>
    </row>
    <row r="154" spans="1:7">
      <c r="A154" s="116"/>
      <c r="B154" s="27">
        <v>45327</v>
      </c>
      <c r="C154" s="11">
        <v>0.40049768518518519</v>
      </c>
      <c r="D154" s="12">
        <v>3.7</v>
      </c>
      <c r="E154" s="12">
        <v>3.7</v>
      </c>
      <c r="F154" s="48"/>
      <c r="G154" s="13"/>
    </row>
    <row r="155" spans="1:7">
      <c r="A155" s="116"/>
      <c r="B155" s="27">
        <v>45327</v>
      </c>
      <c r="C155" s="11">
        <v>0.40061342592592591</v>
      </c>
      <c r="D155" s="12">
        <v>3.2</v>
      </c>
      <c r="E155" s="12">
        <v>3.2</v>
      </c>
      <c r="F155" s="48"/>
      <c r="G155" s="13"/>
    </row>
    <row r="156" spans="1:7">
      <c r="A156" s="116"/>
      <c r="B156" s="27">
        <v>45327</v>
      </c>
      <c r="C156" s="11">
        <v>0.40072916666666664</v>
      </c>
      <c r="D156" s="12">
        <v>4.6399999999999997</v>
      </c>
      <c r="E156" s="12">
        <v>4.6399999999999997</v>
      </c>
      <c r="F156" s="48"/>
      <c r="G156" s="13"/>
    </row>
    <row r="157" spans="1:7">
      <c r="A157" s="116"/>
      <c r="B157" s="27">
        <v>45327</v>
      </c>
      <c r="C157" s="11">
        <v>0.40084490740740741</v>
      </c>
      <c r="D157" s="12">
        <v>2.0499999999999998</v>
      </c>
      <c r="E157" s="12">
        <v>2.0499999999999998</v>
      </c>
      <c r="F157" s="48"/>
      <c r="G157" s="13"/>
    </row>
    <row r="158" spans="1:7">
      <c r="A158" s="116"/>
      <c r="B158" s="27">
        <v>45327</v>
      </c>
      <c r="C158" s="11">
        <v>0.40096064814814819</v>
      </c>
      <c r="D158" s="12">
        <v>5.91</v>
      </c>
      <c r="E158" s="12">
        <v>5.91</v>
      </c>
      <c r="F158" s="48"/>
      <c r="G158" s="13"/>
    </row>
    <row r="159" spans="1:7">
      <c r="A159" s="116"/>
      <c r="B159" s="27">
        <v>45327</v>
      </c>
      <c r="C159" s="11">
        <v>0.40107638888888886</v>
      </c>
      <c r="D159" s="12">
        <v>8</v>
      </c>
      <c r="E159" s="12">
        <v>8</v>
      </c>
      <c r="F159" s="48"/>
      <c r="G159" s="13"/>
    </row>
    <row r="160" spans="1:7">
      <c r="A160" s="116"/>
      <c r="B160" s="27">
        <v>45327</v>
      </c>
      <c r="C160" s="11">
        <v>0.40119212962962963</v>
      </c>
      <c r="D160" s="12">
        <v>8.75</v>
      </c>
      <c r="E160" s="12">
        <v>8.75</v>
      </c>
      <c r="F160" s="48"/>
      <c r="G160" s="13"/>
    </row>
    <row r="161" spans="1:7">
      <c r="A161" s="116"/>
      <c r="B161" s="27">
        <v>45327</v>
      </c>
      <c r="C161" s="11">
        <v>0.40130787037037036</v>
      </c>
      <c r="D161" s="12">
        <v>1.19</v>
      </c>
      <c r="E161" s="12">
        <v>1.19</v>
      </c>
      <c r="F161" s="48"/>
      <c r="G161" s="13"/>
    </row>
    <row r="162" spans="1:7">
      <c r="A162" s="116"/>
      <c r="B162" s="27">
        <v>45327</v>
      </c>
      <c r="C162" s="11">
        <v>0.40142361111111113</v>
      </c>
      <c r="D162" s="12">
        <v>8.31</v>
      </c>
      <c r="E162" s="12">
        <v>8.31</v>
      </c>
      <c r="F162" s="48"/>
      <c r="G162" s="13"/>
    </row>
    <row r="163" spans="1:7">
      <c r="A163" s="116"/>
      <c r="B163" s="27">
        <v>45327</v>
      </c>
      <c r="C163" s="11">
        <v>0.4015393518518518</v>
      </c>
      <c r="D163" s="12">
        <v>1.54</v>
      </c>
      <c r="E163" s="12">
        <v>1.54</v>
      </c>
      <c r="F163" s="48"/>
      <c r="G163" s="13"/>
    </row>
    <row r="164" spans="1:7">
      <c r="A164" s="116"/>
      <c r="B164" s="27">
        <v>45327</v>
      </c>
      <c r="C164" s="11">
        <v>0.40165509259259258</v>
      </c>
      <c r="D164" s="12">
        <v>0.67</v>
      </c>
      <c r="E164" s="12">
        <v>0.67</v>
      </c>
      <c r="F164" s="48"/>
      <c r="G164" s="13"/>
    </row>
    <row r="165" spans="1:7">
      <c r="A165" s="116"/>
      <c r="B165" s="27">
        <v>45327</v>
      </c>
      <c r="C165" s="11">
        <v>0.40177083333333335</v>
      </c>
      <c r="D165" s="12">
        <v>0.126</v>
      </c>
      <c r="E165" s="12">
        <v>0.126</v>
      </c>
      <c r="F165" s="48"/>
      <c r="G165" s="13"/>
    </row>
    <row r="166" spans="1:7">
      <c r="A166" s="116"/>
      <c r="B166" s="27">
        <v>45327</v>
      </c>
      <c r="C166" s="11">
        <v>0.40188657407407408</v>
      </c>
      <c r="D166" s="12">
        <v>0.22</v>
      </c>
      <c r="E166" s="12">
        <v>0.22</v>
      </c>
      <c r="F166" s="48"/>
      <c r="G166" s="13"/>
    </row>
    <row r="167" spans="1:7">
      <c r="A167" s="116"/>
      <c r="B167" s="27">
        <v>45327</v>
      </c>
      <c r="C167" s="11">
        <v>0.4020023148148148</v>
      </c>
      <c r="D167" s="12">
        <v>0.191</v>
      </c>
      <c r="E167" s="12">
        <v>0.191</v>
      </c>
      <c r="F167" s="48"/>
      <c r="G167" s="13"/>
    </row>
    <row r="168" spans="1:7">
      <c r="A168" s="116"/>
      <c r="B168" s="27">
        <v>45327</v>
      </c>
      <c r="C168" s="11">
        <v>0.40211805555555552</v>
      </c>
      <c r="D168" s="12">
        <v>0.14399999999999999</v>
      </c>
      <c r="E168" s="12">
        <v>0.14399999999999999</v>
      </c>
      <c r="F168" s="48"/>
      <c r="G168" s="13"/>
    </row>
    <row r="169" spans="1:7">
      <c r="A169" s="116"/>
      <c r="B169" s="27">
        <v>45327</v>
      </c>
      <c r="C169" s="11">
        <v>0.4022337962962963</v>
      </c>
      <c r="D169" s="12">
        <v>0.13400000000000001</v>
      </c>
      <c r="E169" s="12">
        <v>0.13400000000000001</v>
      </c>
      <c r="F169" s="48"/>
      <c r="G169" s="13"/>
    </row>
    <row r="170" spans="1:7">
      <c r="A170" s="116"/>
      <c r="B170" s="27">
        <v>45327</v>
      </c>
      <c r="C170" s="11">
        <v>0.40234953703703707</v>
      </c>
      <c r="D170" s="12">
        <v>0.216</v>
      </c>
      <c r="E170" s="54"/>
      <c r="F170" s="12">
        <v>0.216</v>
      </c>
      <c r="G170" s="106" t="s">
        <v>30</v>
      </c>
    </row>
    <row r="171" spans="1:7">
      <c r="A171" s="116"/>
      <c r="B171" s="27">
        <v>45327</v>
      </c>
      <c r="C171" s="11">
        <v>0.40246527777777774</v>
      </c>
      <c r="D171" s="12">
        <v>0.26200000000000001</v>
      </c>
      <c r="F171" s="12">
        <v>0.26200000000000001</v>
      </c>
      <c r="G171" s="108"/>
    </row>
    <row r="172" spans="1:7">
      <c r="A172" s="116"/>
      <c r="B172" s="27">
        <v>45327</v>
      </c>
      <c r="C172" s="11">
        <v>0.40258101851851852</v>
      </c>
      <c r="D172" s="12">
        <v>0.30599999999999999</v>
      </c>
      <c r="E172" s="12">
        <v>0.30599999999999999</v>
      </c>
      <c r="F172" s="48"/>
      <c r="G172" s="13"/>
    </row>
    <row r="173" spans="1:7">
      <c r="A173" s="116"/>
      <c r="B173" s="27">
        <v>45327</v>
      </c>
      <c r="C173" s="11">
        <v>0.40269675925925924</v>
      </c>
      <c r="D173" s="12">
        <v>0.184</v>
      </c>
      <c r="E173" s="12">
        <v>0.184</v>
      </c>
      <c r="F173" s="48"/>
      <c r="G173" s="13"/>
    </row>
    <row r="174" spans="1:7">
      <c r="A174" s="116"/>
      <c r="B174" s="27">
        <v>45327</v>
      </c>
      <c r="C174" s="11">
        <v>0.40281250000000002</v>
      </c>
      <c r="D174" s="12">
        <v>0.22800000000000001</v>
      </c>
      <c r="E174" s="12">
        <v>0.22800000000000001</v>
      </c>
      <c r="F174" s="48"/>
      <c r="G174" s="13"/>
    </row>
    <row r="175" spans="1:7">
      <c r="A175" s="116"/>
      <c r="B175" s="27">
        <v>45327</v>
      </c>
      <c r="C175" s="11">
        <v>0.4029282407407408</v>
      </c>
      <c r="D175" s="12">
        <v>0.22</v>
      </c>
      <c r="F175" s="12">
        <v>0.22</v>
      </c>
      <c r="G175" s="106" t="s">
        <v>30</v>
      </c>
    </row>
    <row r="176" spans="1:7">
      <c r="A176" s="116"/>
      <c r="B176" s="27">
        <v>45327</v>
      </c>
      <c r="C176" s="11">
        <v>0.40304398148148146</v>
      </c>
      <c r="D176" s="12">
        <v>0.161</v>
      </c>
      <c r="F176" s="12">
        <v>0.161</v>
      </c>
      <c r="G176" s="107"/>
    </row>
    <row r="177" spans="1:7">
      <c r="A177" s="116"/>
      <c r="B177" s="27">
        <v>45327</v>
      </c>
      <c r="C177" s="11">
        <v>0.40315972222222224</v>
      </c>
      <c r="D177" s="12">
        <v>0.192</v>
      </c>
      <c r="F177" s="12">
        <v>0.192</v>
      </c>
      <c r="G177" s="108"/>
    </row>
    <row r="178" spans="1:7">
      <c r="A178" s="116"/>
      <c r="B178" s="27">
        <v>45327</v>
      </c>
      <c r="C178" s="11">
        <v>0.40327546296296296</v>
      </c>
      <c r="D178" s="12">
        <v>0.18</v>
      </c>
      <c r="E178" s="12">
        <v>0.18</v>
      </c>
      <c r="F178" s="48"/>
      <c r="G178" s="13"/>
    </row>
    <row r="179" spans="1:7">
      <c r="A179" s="116"/>
      <c r="B179" s="27">
        <v>45327</v>
      </c>
      <c r="C179" s="11">
        <v>0.40339120370370374</v>
      </c>
      <c r="D179" s="12">
        <v>0.154</v>
      </c>
      <c r="E179" s="12">
        <v>0.154</v>
      </c>
      <c r="F179" s="48"/>
      <c r="G179" s="13"/>
    </row>
    <row r="180" spans="1:7">
      <c r="A180" s="116"/>
      <c r="B180" s="27">
        <v>45327</v>
      </c>
      <c r="C180" s="11">
        <v>0.4035069444444444</v>
      </c>
      <c r="D180" s="12">
        <v>0.159</v>
      </c>
      <c r="E180" s="12">
        <v>0.159</v>
      </c>
      <c r="F180" s="48"/>
      <c r="G180" s="13"/>
    </row>
    <row r="181" spans="1:7">
      <c r="A181" s="116"/>
      <c r="B181" s="27">
        <v>45327</v>
      </c>
      <c r="C181" s="11">
        <v>0.40362268518518518</v>
      </c>
      <c r="D181" s="12">
        <v>0.28299999999999997</v>
      </c>
      <c r="E181" s="12">
        <v>0.28299999999999997</v>
      </c>
      <c r="F181" s="48"/>
      <c r="G181" s="13"/>
    </row>
    <row r="182" spans="1:7">
      <c r="A182" s="116"/>
      <c r="B182" s="27">
        <v>45327</v>
      </c>
      <c r="C182" s="11">
        <v>0.40373842592592596</v>
      </c>
      <c r="D182" s="12">
        <v>0.28599999999999998</v>
      </c>
      <c r="E182" s="12">
        <v>0.28599999999999998</v>
      </c>
      <c r="F182" s="48"/>
      <c r="G182" s="13"/>
    </row>
    <row r="183" spans="1:7">
      <c r="A183" s="116"/>
      <c r="B183" s="27">
        <v>45327</v>
      </c>
      <c r="C183" s="11">
        <v>0.40385416666666668</v>
      </c>
      <c r="D183" s="12">
        <v>0.309</v>
      </c>
      <c r="E183" s="12">
        <v>0.309</v>
      </c>
      <c r="F183" s="48"/>
      <c r="G183" s="13"/>
    </row>
    <row r="184" spans="1:7">
      <c r="A184" s="116"/>
      <c r="B184" s="27">
        <v>45327</v>
      </c>
      <c r="C184" s="11">
        <v>0.4039699074074074</v>
      </c>
      <c r="D184" s="12">
        <v>0.17699999999999999</v>
      </c>
      <c r="E184" s="12">
        <v>0.17699999999999999</v>
      </c>
      <c r="F184" s="48"/>
      <c r="G184" s="13"/>
    </row>
    <row r="185" spans="1:7">
      <c r="A185" s="116"/>
      <c r="B185" s="27">
        <v>45327</v>
      </c>
      <c r="C185" s="11">
        <v>0.40408564814814812</v>
      </c>
      <c r="D185" s="12">
        <v>0.17</v>
      </c>
      <c r="E185" s="12">
        <v>0.17</v>
      </c>
      <c r="F185" s="48"/>
      <c r="G185" s="13"/>
    </row>
    <row r="186" spans="1:7">
      <c r="A186" s="116"/>
      <c r="B186" s="27">
        <v>45327</v>
      </c>
      <c r="C186" s="11">
        <v>0.4042013888888889</v>
      </c>
      <c r="D186" s="12">
        <v>0.63300000000000001</v>
      </c>
      <c r="E186" s="12">
        <v>0.63300000000000001</v>
      </c>
      <c r="F186" s="48"/>
      <c r="G186" s="13"/>
    </row>
    <row r="187" spans="1:7">
      <c r="A187" s="116"/>
      <c r="B187" s="27">
        <v>45327</v>
      </c>
      <c r="C187" s="11">
        <v>0.40431712962962968</v>
      </c>
      <c r="D187" s="12">
        <v>0.34300000000000003</v>
      </c>
      <c r="E187" s="12">
        <v>0.34300000000000003</v>
      </c>
      <c r="F187" s="48"/>
      <c r="G187" s="13"/>
    </row>
    <row r="188" spans="1:7">
      <c r="A188" s="116"/>
      <c r="B188" s="27">
        <v>45327</v>
      </c>
      <c r="C188" s="11">
        <v>0.40443287037037035</v>
      </c>
      <c r="D188" s="12">
        <v>0.219</v>
      </c>
      <c r="E188" s="12">
        <v>0.219</v>
      </c>
      <c r="F188" s="48"/>
      <c r="G188" s="13"/>
    </row>
    <row r="189" spans="1:7">
      <c r="A189" s="116"/>
      <c r="B189" s="27">
        <v>45327</v>
      </c>
      <c r="C189" s="11">
        <v>0.40454861111111112</v>
      </c>
      <c r="D189" s="12">
        <v>0.193</v>
      </c>
      <c r="E189" s="12">
        <v>0.193</v>
      </c>
      <c r="F189" s="48"/>
      <c r="G189" s="13"/>
    </row>
    <row r="190" spans="1:7">
      <c r="A190" s="116"/>
      <c r="B190" s="27">
        <v>45327</v>
      </c>
      <c r="C190" s="11">
        <v>0.40466435185185184</v>
      </c>
      <c r="D190" s="12">
        <v>0.19400000000000001</v>
      </c>
      <c r="E190" s="12">
        <v>0.19400000000000001</v>
      </c>
      <c r="F190" s="48"/>
      <c r="G190" s="13"/>
    </row>
    <row r="191" spans="1:7">
      <c r="A191" s="116"/>
      <c r="B191" s="27">
        <v>45327</v>
      </c>
      <c r="C191" s="11">
        <v>0.40478009259259262</v>
      </c>
      <c r="D191" s="12">
        <v>0.19</v>
      </c>
      <c r="E191" s="12">
        <v>0.19</v>
      </c>
      <c r="F191" s="48"/>
      <c r="G191" s="13"/>
    </row>
    <row r="192" spans="1:7">
      <c r="A192" s="116"/>
      <c r="B192" s="27">
        <v>45327</v>
      </c>
      <c r="C192" s="11">
        <v>0.40489583333333329</v>
      </c>
      <c r="D192" s="12">
        <v>0.17699999999999999</v>
      </c>
      <c r="E192" s="12">
        <v>0.17699999999999999</v>
      </c>
      <c r="F192" s="48"/>
      <c r="G192" s="13"/>
    </row>
    <row r="193" spans="1:7">
      <c r="A193" s="116"/>
      <c r="B193" s="27">
        <v>45327</v>
      </c>
      <c r="C193" s="11">
        <v>0.40501157407407407</v>
      </c>
      <c r="D193" s="12">
        <v>0.20499999999999999</v>
      </c>
      <c r="E193" s="12">
        <v>0.20499999999999999</v>
      </c>
      <c r="F193" s="48"/>
      <c r="G193" s="13"/>
    </row>
    <row r="194" spans="1:7">
      <c r="A194" s="116"/>
      <c r="B194" s="27">
        <v>45327</v>
      </c>
      <c r="C194" s="11">
        <v>0.40512731481481484</v>
      </c>
      <c r="D194" s="12">
        <v>0.14899999999999999</v>
      </c>
      <c r="E194" s="12">
        <v>0.14899999999999999</v>
      </c>
      <c r="F194" s="48"/>
      <c r="G194" s="13"/>
    </row>
    <row r="195" spans="1:7">
      <c r="A195" s="116"/>
      <c r="B195" s="27">
        <v>45327</v>
      </c>
      <c r="C195" s="11">
        <v>0.40524305555555556</v>
      </c>
      <c r="D195" s="12">
        <v>0.126</v>
      </c>
      <c r="E195" s="12">
        <v>0.126</v>
      </c>
      <c r="F195" s="48"/>
      <c r="G195" s="13"/>
    </row>
    <row r="196" spans="1:7">
      <c r="A196" s="116"/>
      <c r="B196" s="27">
        <v>45327</v>
      </c>
      <c r="C196" s="11">
        <v>0.40535879629629629</v>
      </c>
      <c r="D196" s="12">
        <v>0.14399999999999999</v>
      </c>
      <c r="E196" s="12">
        <v>0.14399999999999999</v>
      </c>
      <c r="F196" s="48"/>
      <c r="G196" s="13"/>
    </row>
    <row r="197" spans="1:7">
      <c r="A197" s="116"/>
      <c r="B197" s="27">
        <v>45327</v>
      </c>
      <c r="C197" s="11">
        <v>0.40547453703703701</v>
      </c>
      <c r="D197" s="12">
        <v>0.14399999999999999</v>
      </c>
      <c r="E197" s="12">
        <v>0.14399999999999999</v>
      </c>
      <c r="F197" s="48"/>
      <c r="G197" s="13"/>
    </row>
    <row r="198" spans="1:7">
      <c r="A198" s="116"/>
      <c r="B198" s="27">
        <v>45327</v>
      </c>
      <c r="C198" s="11">
        <v>0.40559027777777779</v>
      </c>
      <c r="D198" s="12">
        <v>0.14799999999999999</v>
      </c>
      <c r="E198" s="12">
        <v>0.14799999999999999</v>
      </c>
      <c r="F198" s="48"/>
      <c r="G198" s="13"/>
    </row>
    <row r="199" spans="1:7">
      <c r="A199" s="116"/>
      <c r="B199" s="27">
        <v>45327</v>
      </c>
      <c r="C199" s="11">
        <v>0.40570601851851856</v>
      </c>
      <c r="D199" s="12">
        <v>0.32800000000000001</v>
      </c>
      <c r="E199" s="12">
        <v>0.32800000000000001</v>
      </c>
      <c r="F199" s="48"/>
      <c r="G199" s="13"/>
    </row>
    <row r="200" spans="1:7">
      <c r="A200" s="116"/>
      <c r="B200" s="27">
        <v>45327</v>
      </c>
      <c r="C200" s="11">
        <v>0.40582175925925923</v>
      </c>
      <c r="D200" s="12">
        <v>0.749</v>
      </c>
      <c r="E200" s="12">
        <v>0.749</v>
      </c>
      <c r="F200" s="48"/>
      <c r="G200" s="13"/>
    </row>
    <row r="201" spans="1:7">
      <c r="A201" s="116"/>
      <c r="B201" s="27">
        <v>45327</v>
      </c>
      <c r="C201" s="11">
        <v>0.40593750000000001</v>
      </c>
      <c r="D201" s="12">
        <v>0.159</v>
      </c>
      <c r="E201" s="12">
        <v>0.159</v>
      </c>
      <c r="F201" s="48"/>
      <c r="G201" s="13"/>
    </row>
    <row r="202" spans="1:7">
      <c r="A202" s="116"/>
      <c r="B202" s="27">
        <v>45327</v>
      </c>
      <c r="C202" s="11">
        <v>0.40605324074074073</v>
      </c>
      <c r="D202" s="12">
        <v>0.13600000000000001</v>
      </c>
      <c r="E202" s="12">
        <v>0.13600000000000001</v>
      </c>
      <c r="F202" s="48"/>
      <c r="G202" s="13"/>
    </row>
    <row r="203" spans="1:7">
      <c r="A203" s="116"/>
      <c r="B203" s="27">
        <v>45327</v>
      </c>
      <c r="C203" s="11">
        <v>0.40616898148148151</v>
      </c>
      <c r="D203" s="12">
        <v>0.20100000000000001</v>
      </c>
      <c r="E203" s="12">
        <v>0.20100000000000001</v>
      </c>
      <c r="F203" s="48"/>
      <c r="G203" s="13"/>
    </row>
    <row r="204" spans="1:7">
      <c r="A204" s="116"/>
      <c r="B204" s="27">
        <v>45327</v>
      </c>
      <c r="C204" s="11">
        <v>0.40628472222222217</v>
      </c>
      <c r="D204" s="12">
        <v>0.22800000000000001</v>
      </c>
      <c r="E204" s="12">
        <v>0.22800000000000001</v>
      </c>
      <c r="F204" s="48"/>
      <c r="G204" s="13"/>
    </row>
    <row r="205" spans="1:7">
      <c r="A205" s="116"/>
      <c r="B205" s="27">
        <v>45327</v>
      </c>
      <c r="C205" s="11">
        <v>0.40640046296296295</v>
      </c>
      <c r="D205" s="12">
        <v>0.182</v>
      </c>
      <c r="E205" s="12">
        <v>0.182</v>
      </c>
      <c r="F205" s="48"/>
      <c r="G205" s="13"/>
    </row>
    <row r="206" spans="1:7">
      <c r="A206" s="116"/>
      <c r="B206" s="27">
        <v>45327</v>
      </c>
      <c r="C206" s="11">
        <v>0.40651620370370373</v>
      </c>
      <c r="D206" s="12">
        <v>0.14099999999999999</v>
      </c>
      <c r="E206" s="12">
        <v>0.14099999999999999</v>
      </c>
      <c r="F206" s="48"/>
      <c r="G206" s="13"/>
    </row>
    <row r="207" spans="1:7">
      <c r="A207" s="116"/>
      <c r="B207" s="27">
        <v>45327</v>
      </c>
      <c r="C207" s="11">
        <v>0.40663194444444445</v>
      </c>
      <c r="D207" s="12">
        <v>0.19700000000000001</v>
      </c>
      <c r="E207" s="12">
        <v>0.19700000000000001</v>
      </c>
      <c r="F207" s="48"/>
      <c r="G207" s="13"/>
    </row>
    <row r="208" spans="1:7">
      <c r="A208" s="116"/>
      <c r="B208" s="27">
        <v>45327</v>
      </c>
      <c r="C208" s="11">
        <v>0.40674768518518517</v>
      </c>
      <c r="D208" s="12">
        <v>0.308</v>
      </c>
      <c r="E208" s="12">
        <v>0.308</v>
      </c>
      <c r="F208" s="48"/>
      <c r="G208" s="13"/>
    </row>
    <row r="209" spans="1:7">
      <c r="A209" s="116"/>
      <c r="B209" s="27">
        <v>45327</v>
      </c>
      <c r="C209" s="11">
        <v>0.40686342592592589</v>
      </c>
      <c r="D209" s="12">
        <v>0.42099999999999999</v>
      </c>
      <c r="E209" s="12">
        <v>0.42099999999999999</v>
      </c>
      <c r="F209" s="48"/>
      <c r="G209" s="13"/>
    </row>
    <row r="210" spans="1:7">
      <c r="A210" s="116"/>
      <c r="B210" s="27">
        <v>45327</v>
      </c>
      <c r="C210" s="11">
        <v>0.40697916666666667</v>
      </c>
      <c r="D210" s="12">
        <v>0.70399999999999996</v>
      </c>
      <c r="E210" s="12">
        <v>0.70399999999999996</v>
      </c>
      <c r="F210" s="48"/>
      <c r="G210" s="13"/>
    </row>
    <row r="211" spans="1:7">
      <c r="A211" s="116"/>
      <c r="B211" s="27">
        <v>45327</v>
      </c>
      <c r="C211" s="11">
        <v>0.40709490740740745</v>
      </c>
      <c r="D211" s="12">
        <v>0.27800000000000002</v>
      </c>
      <c r="E211" s="12">
        <v>0.27800000000000002</v>
      </c>
      <c r="F211" s="48"/>
      <c r="G211" s="13"/>
    </row>
    <row r="212" spans="1:7">
      <c r="A212" s="116"/>
      <c r="B212" s="27">
        <v>45327</v>
      </c>
      <c r="C212" s="11">
        <v>0.40721064814814811</v>
      </c>
      <c r="D212" s="12">
        <v>0.20499999999999999</v>
      </c>
      <c r="E212" s="12">
        <v>0.20499999999999999</v>
      </c>
      <c r="F212" s="48"/>
      <c r="G212" s="13"/>
    </row>
    <row r="213" spans="1:7">
      <c r="A213" s="116"/>
      <c r="B213" s="27">
        <v>45327</v>
      </c>
      <c r="C213" s="11">
        <v>0.40732638888888889</v>
      </c>
      <c r="D213" s="12">
        <v>0.16200000000000001</v>
      </c>
      <c r="E213" s="12">
        <v>0.16200000000000001</v>
      </c>
      <c r="F213" s="48"/>
      <c r="G213" s="13"/>
    </row>
    <row r="214" spans="1:7">
      <c r="A214" s="116"/>
      <c r="B214" s="27">
        <v>45327</v>
      </c>
      <c r="C214" s="11">
        <v>0.40744212962962961</v>
      </c>
      <c r="D214" s="12">
        <v>0.13700000000000001</v>
      </c>
      <c r="E214" s="12">
        <v>0.13700000000000001</v>
      </c>
      <c r="F214" s="48"/>
      <c r="G214" s="13"/>
    </row>
    <row r="215" spans="1:7">
      <c r="A215" s="116"/>
      <c r="B215" s="27">
        <v>45327</v>
      </c>
      <c r="C215" s="11">
        <v>0.40755787037037039</v>
      </c>
      <c r="D215" s="12">
        <v>0.122</v>
      </c>
      <c r="E215" s="12">
        <v>0.122</v>
      </c>
      <c r="F215" s="48"/>
      <c r="G215" s="13"/>
    </row>
    <row r="216" spans="1:7">
      <c r="A216" s="116"/>
      <c r="B216" s="27">
        <v>45327</v>
      </c>
      <c r="C216" s="11">
        <v>0.40767361111111106</v>
      </c>
      <c r="D216" s="12">
        <v>0.11600000000000001</v>
      </c>
      <c r="E216" s="12">
        <v>0.11600000000000001</v>
      </c>
      <c r="F216" s="48"/>
      <c r="G216" s="13"/>
    </row>
    <row r="217" spans="1:7">
      <c r="A217" s="116"/>
      <c r="B217" s="27">
        <v>45327</v>
      </c>
      <c r="C217" s="11">
        <v>0.40778935185185183</v>
      </c>
      <c r="D217" s="12">
        <v>0.13200000000000001</v>
      </c>
      <c r="E217" s="12">
        <v>0.13200000000000001</v>
      </c>
      <c r="F217" s="48"/>
      <c r="G217" s="13"/>
    </row>
    <row r="218" spans="1:7" ht="14.65" thickBot="1">
      <c r="A218" s="117"/>
      <c r="B218" s="29">
        <v>45327</v>
      </c>
      <c r="C218" s="14">
        <v>0.40790509259259261</v>
      </c>
      <c r="D218" s="15">
        <v>0.121</v>
      </c>
      <c r="E218" s="15">
        <v>0.121</v>
      </c>
      <c r="F218" s="50"/>
      <c r="G218" s="16"/>
    </row>
  </sheetData>
  <mergeCells count="10">
    <mergeCell ref="L135:O140"/>
    <mergeCell ref="K135:K140"/>
    <mergeCell ref="A5:G5"/>
    <mergeCell ref="G30:G41"/>
    <mergeCell ref="G71:G73"/>
    <mergeCell ref="G170:G171"/>
    <mergeCell ref="G175:G177"/>
    <mergeCell ref="A7:A73"/>
    <mergeCell ref="A74:A134"/>
    <mergeCell ref="A135:A218"/>
  </mergeCells>
  <pageMargins left="0.7" right="0.7" top="0.75" bottom="0.75" header="0.3" footer="0.3"/>
  <ignoredErrors>
    <ignoredError sqref="I74:I75 I135 I7: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5"/>
  <sheetViews>
    <sheetView workbookViewId="0">
      <selection activeCell="L17" sqref="L17"/>
    </sheetView>
  </sheetViews>
  <sheetFormatPr defaultColWidth="11.42578125" defaultRowHeight="14.45"/>
  <cols>
    <col min="1" max="1" width="25.7109375" customWidth="1"/>
    <col min="7" max="7" width="20.7109375" bestFit="1" customWidth="1"/>
    <col min="8" max="8" width="17.5703125" bestFit="1" customWidth="1"/>
  </cols>
  <sheetData>
    <row r="1" spans="1:15">
      <c r="A1" s="12" t="str">
        <f>A9</f>
        <v>Circunvalación Este</v>
      </c>
      <c r="B1" s="55">
        <v>45539</v>
      </c>
      <c r="C1" s="56">
        <f>I12*1000</f>
        <v>2416.767712550607</v>
      </c>
      <c r="D1" s="12" t="s">
        <v>13</v>
      </c>
    </row>
    <row r="2" spans="1:15">
      <c r="A2" s="12" t="str">
        <f>A84</f>
        <v>Fase 35</v>
      </c>
      <c r="B2" s="55">
        <v>45539</v>
      </c>
      <c r="C2" s="56">
        <f>I86*1000</f>
        <v>7544.4590643274851</v>
      </c>
      <c r="D2" s="12" t="s">
        <v>13</v>
      </c>
    </row>
    <row r="3" spans="1:15">
      <c r="A3" s="12" t="str">
        <f>A195</f>
        <v>Rampa Este</v>
      </c>
      <c r="B3" s="55">
        <v>45539</v>
      </c>
      <c r="C3" s="56">
        <f>I197*1000</f>
        <v>1553.4266304347825</v>
      </c>
      <c r="D3" s="12" t="s">
        <v>13</v>
      </c>
    </row>
    <row r="4" spans="1:15">
      <c r="A4" s="12" t="str">
        <f>A246</f>
        <v>Circunvalación Oeste</v>
      </c>
      <c r="B4" s="55">
        <v>45539</v>
      </c>
      <c r="C4" s="56">
        <f>I246*1000</f>
        <v>1629.3749999999998</v>
      </c>
      <c r="D4" s="12" t="s">
        <v>13</v>
      </c>
    </row>
    <row r="5" spans="1:15">
      <c r="A5" s="12" t="str">
        <f>A254</f>
        <v>Botadero Norte</v>
      </c>
      <c r="B5" s="55">
        <v>45539</v>
      </c>
      <c r="C5" s="56">
        <f>I254*1000</f>
        <v>3034.5454545454545</v>
      </c>
      <c r="D5" s="12" t="s">
        <v>13</v>
      </c>
    </row>
    <row r="6" spans="1:15" ht="14.65" thickBot="1"/>
    <row r="7" spans="1:15" ht="15">
      <c r="A7" s="121" t="s">
        <v>14</v>
      </c>
      <c r="B7" s="122"/>
      <c r="C7" s="122"/>
      <c r="D7" s="122"/>
      <c r="E7" s="122"/>
      <c r="F7" s="123"/>
      <c r="G7" s="124"/>
    </row>
    <row r="8" spans="1:15" ht="15">
      <c r="A8" s="76" t="s">
        <v>15</v>
      </c>
      <c r="B8" s="77" t="s">
        <v>16</v>
      </c>
      <c r="C8" s="77" t="s">
        <v>17</v>
      </c>
      <c r="D8" s="77" t="s">
        <v>18</v>
      </c>
      <c r="E8" s="77" t="s">
        <v>19</v>
      </c>
      <c r="F8" s="78" t="s">
        <v>20</v>
      </c>
      <c r="G8" s="79" t="s">
        <v>21</v>
      </c>
    </row>
    <row r="9" spans="1:15" ht="30.75">
      <c r="A9" s="125" t="s">
        <v>6</v>
      </c>
      <c r="B9" s="36">
        <v>45539</v>
      </c>
      <c r="C9" s="17">
        <v>0.47570601851851851</v>
      </c>
      <c r="D9" s="47">
        <v>22.6</v>
      </c>
      <c r="E9" s="18"/>
      <c r="F9" s="75">
        <v>22.6</v>
      </c>
      <c r="G9" s="80" t="s">
        <v>31</v>
      </c>
      <c r="H9" t="s">
        <v>32</v>
      </c>
      <c r="I9" s="51">
        <f>AVERAGE(E9:E48)</f>
        <v>0.71094736842105255</v>
      </c>
      <c r="K9" s="145" t="s">
        <v>33</v>
      </c>
      <c r="L9" s="118" t="s">
        <v>29</v>
      </c>
      <c r="M9" s="118"/>
      <c r="N9" s="118"/>
      <c r="O9" s="118"/>
    </row>
    <row r="10" spans="1:15" ht="15">
      <c r="A10" s="126"/>
      <c r="B10" s="34">
        <v>45539</v>
      </c>
      <c r="C10" s="11">
        <v>0.47582175925925929</v>
      </c>
      <c r="D10" s="48">
        <v>0.88500000000000001</v>
      </c>
      <c r="E10" s="12">
        <v>0.88500000000000001</v>
      </c>
      <c r="F10" s="70"/>
      <c r="G10" s="13"/>
      <c r="H10" t="s">
        <v>34</v>
      </c>
      <c r="I10" s="51">
        <f>AVERAGE(E49:E64)</f>
        <v>0.63023076923076915</v>
      </c>
      <c r="K10" s="146"/>
      <c r="L10" s="118"/>
      <c r="M10" s="118"/>
      <c r="N10" s="118"/>
      <c r="O10" s="118"/>
    </row>
    <row r="11" spans="1:15">
      <c r="A11" s="126"/>
      <c r="B11" s="34">
        <v>45539</v>
      </c>
      <c r="C11" s="11">
        <v>0.47593749999999996</v>
      </c>
      <c r="D11" s="48">
        <v>0.13700000000000001</v>
      </c>
      <c r="E11" s="12">
        <v>0.13700000000000001</v>
      </c>
      <c r="F11" s="70"/>
      <c r="G11" s="13"/>
      <c r="H11" t="s">
        <v>35</v>
      </c>
      <c r="I11" s="51">
        <f>AVERAGE(E65:E83)</f>
        <v>5.9091249999999995</v>
      </c>
      <c r="K11" s="146"/>
      <c r="L11" s="118"/>
      <c r="M11" s="118"/>
      <c r="N11" s="118"/>
      <c r="O11" s="118"/>
    </row>
    <row r="12" spans="1:15">
      <c r="A12" s="126"/>
      <c r="B12" s="34">
        <v>45539</v>
      </c>
      <c r="C12" s="11">
        <v>0.47605324074074074</v>
      </c>
      <c r="D12" s="48">
        <v>0.93500000000000005</v>
      </c>
      <c r="E12" s="12">
        <v>0.93500000000000005</v>
      </c>
      <c r="F12" s="70"/>
      <c r="G12" s="13"/>
      <c r="H12" t="s">
        <v>25</v>
      </c>
      <c r="I12" s="51">
        <f>AVERAGE(I9:I11)</f>
        <v>2.4167677125506071</v>
      </c>
      <c r="J12" t="s">
        <v>27</v>
      </c>
      <c r="K12" s="147"/>
      <c r="L12" s="118"/>
      <c r="M12" s="118"/>
      <c r="N12" s="118"/>
      <c r="O12" s="118"/>
    </row>
    <row r="13" spans="1:15">
      <c r="A13" s="126"/>
      <c r="B13" s="34">
        <v>45539</v>
      </c>
      <c r="C13" s="11">
        <v>0.47616898148148151</v>
      </c>
      <c r="D13" s="48">
        <v>0.219</v>
      </c>
      <c r="E13" s="12">
        <v>0.219</v>
      </c>
      <c r="F13" s="70"/>
      <c r="G13" s="13"/>
    </row>
    <row r="14" spans="1:15">
      <c r="A14" s="126"/>
      <c r="B14" s="34">
        <v>45539</v>
      </c>
      <c r="C14" s="11">
        <v>0.47628472222222223</v>
      </c>
      <c r="D14" s="48">
        <v>0.47199999999999998</v>
      </c>
      <c r="E14" s="12">
        <v>0.47199999999999998</v>
      </c>
      <c r="F14" s="70"/>
      <c r="G14" s="13"/>
    </row>
    <row r="15" spans="1:15">
      <c r="A15" s="126"/>
      <c r="B15" s="34">
        <v>45539</v>
      </c>
      <c r="C15" s="11">
        <v>0.47640046296296296</v>
      </c>
      <c r="D15" s="48">
        <v>0.77100000000000002</v>
      </c>
      <c r="E15" s="12">
        <v>0.77100000000000002</v>
      </c>
      <c r="F15" s="70"/>
      <c r="G15" s="35"/>
    </row>
    <row r="16" spans="1:15">
      <c r="A16" s="126"/>
      <c r="B16" s="34">
        <v>45539</v>
      </c>
      <c r="C16" s="11">
        <v>0.47651620370370368</v>
      </c>
      <c r="D16" s="48">
        <v>0.60799999999999998</v>
      </c>
      <c r="E16" s="12">
        <v>0.60799999999999998</v>
      </c>
      <c r="F16" s="70"/>
      <c r="G16" s="35"/>
    </row>
    <row r="17" spans="1:7" ht="28.9">
      <c r="A17" s="126"/>
      <c r="B17" s="34">
        <v>45539</v>
      </c>
      <c r="C17" s="11">
        <v>0.47663194444444446</v>
      </c>
      <c r="D17" s="48">
        <v>1.51</v>
      </c>
      <c r="E17" s="12"/>
      <c r="F17" s="71">
        <v>1.51</v>
      </c>
      <c r="G17" s="65" t="s">
        <v>36</v>
      </c>
    </row>
    <row r="18" spans="1:7">
      <c r="A18" s="126"/>
      <c r="B18" s="34">
        <v>45539</v>
      </c>
      <c r="C18" s="11">
        <v>0.47674768518518523</v>
      </c>
      <c r="D18" s="48">
        <v>0.43</v>
      </c>
      <c r="E18" s="12">
        <v>0.43</v>
      </c>
      <c r="F18" s="70"/>
      <c r="G18" s="13"/>
    </row>
    <row r="19" spans="1:7">
      <c r="A19" s="126"/>
      <c r="B19" s="34">
        <v>45539</v>
      </c>
      <c r="C19" s="11">
        <v>0.4768634259259259</v>
      </c>
      <c r="D19" s="48">
        <v>0.63700000000000001</v>
      </c>
      <c r="E19" s="12">
        <v>0.63700000000000001</v>
      </c>
      <c r="F19" s="70"/>
      <c r="G19" s="13"/>
    </row>
    <row r="20" spans="1:7">
      <c r="A20" s="126"/>
      <c r="B20" s="34">
        <v>45539</v>
      </c>
      <c r="C20" s="11">
        <v>0.47697916666666668</v>
      </c>
      <c r="D20" s="48">
        <v>0.3</v>
      </c>
      <c r="E20" s="12">
        <v>0.3</v>
      </c>
      <c r="F20" s="70"/>
      <c r="G20" s="13"/>
    </row>
    <row r="21" spans="1:7">
      <c r="A21" s="126"/>
      <c r="B21" s="34">
        <v>45539</v>
      </c>
      <c r="C21" s="11">
        <v>0.4770949074074074</v>
      </c>
      <c r="D21" s="48">
        <v>0.25</v>
      </c>
      <c r="E21" s="12">
        <v>0.25</v>
      </c>
      <c r="F21" s="70"/>
      <c r="G21" s="13"/>
    </row>
    <row r="22" spans="1:7">
      <c r="A22" s="126"/>
      <c r="B22" s="34">
        <v>45539</v>
      </c>
      <c r="C22" s="11">
        <v>0.47721064814814818</v>
      </c>
      <c r="D22" s="48">
        <v>0.21</v>
      </c>
      <c r="E22" s="12">
        <v>0.21</v>
      </c>
      <c r="F22" s="70"/>
      <c r="G22" s="13"/>
    </row>
    <row r="23" spans="1:7">
      <c r="A23" s="126"/>
      <c r="B23" s="34">
        <v>45539</v>
      </c>
      <c r="C23" s="11">
        <v>0.47732638888888884</v>
      </c>
      <c r="D23" s="48">
        <v>1.52</v>
      </c>
      <c r="E23" s="12">
        <v>1.52</v>
      </c>
      <c r="F23" s="70"/>
      <c r="G23" s="35"/>
    </row>
    <row r="24" spans="1:7">
      <c r="A24" s="126"/>
      <c r="B24" s="34">
        <v>45539</v>
      </c>
      <c r="C24" s="11">
        <v>0.47744212962962962</v>
      </c>
      <c r="D24" s="48">
        <v>1.43</v>
      </c>
      <c r="E24" s="12">
        <v>1.43</v>
      </c>
      <c r="F24" s="70"/>
      <c r="G24" s="35"/>
    </row>
    <row r="25" spans="1:7">
      <c r="A25" s="126"/>
      <c r="B25" s="34">
        <v>45539</v>
      </c>
      <c r="C25" s="11">
        <v>0.4775578703703704</v>
      </c>
      <c r="D25" s="48">
        <v>0.61699999999999999</v>
      </c>
      <c r="E25" s="12">
        <v>0.61699999999999999</v>
      </c>
      <c r="F25" s="70"/>
      <c r="G25" s="13"/>
    </row>
    <row r="26" spans="1:7">
      <c r="A26" s="126"/>
      <c r="B26" s="34">
        <v>45539</v>
      </c>
      <c r="C26" s="11">
        <v>0.47767361111111112</v>
      </c>
      <c r="D26" s="48">
        <v>0.51900000000000002</v>
      </c>
      <c r="E26" s="12">
        <v>0.51900000000000002</v>
      </c>
      <c r="F26" s="70"/>
      <c r="G26" s="13"/>
    </row>
    <row r="27" spans="1:7">
      <c r="A27" s="126"/>
      <c r="B27" s="34">
        <v>45539</v>
      </c>
      <c r="C27" s="11">
        <v>0.47778935185185184</v>
      </c>
      <c r="D27" s="48">
        <v>0.32700000000000001</v>
      </c>
      <c r="E27" s="12">
        <v>0.32700000000000001</v>
      </c>
      <c r="F27" s="70"/>
      <c r="G27" s="13"/>
    </row>
    <row r="28" spans="1:7">
      <c r="A28" s="126"/>
      <c r="B28" s="34">
        <v>45539</v>
      </c>
      <c r="C28" s="11">
        <v>0.47790509259259256</v>
      </c>
      <c r="D28" s="48">
        <v>0.48799999999999999</v>
      </c>
      <c r="E28" s="12">
        <v>0.48799999999999999</v>
      </c>
      <c r="F28" s="70"/>
      <c r="G28" s="13"/>
    </row>
    <row r="29" spans="1:7">
      <c r="A29" s="126"/>
      <c r="B29" s="34">
        <v>45539</v>
      </c>
      <c r="C29" s="11">
        <v>0.47802083333333334</v>
      </c>
      <c r="D29" s="48">
        <v>0.59499999999999997</v>
      </c>
      <c r="E29" s="12">
        <v>0.59499999999999997</v>
      </c>
      <c r="F29" s="70"/>
      <c r="G29" s="13"/>
    </row>
    <row r="30" spans="1:7">
      <c r="A30" s="126"/>
      <c r="B30" s="34">
        <v>45539</v>
      </c>
      <c r="C30" s="11">
        <v>0.47813657407407412</v>
      </c>
      <c r="D30" s="48">
        <v>0.38900000000000001</v>
      </c>
      <c r="E30" s="12">
        <v>0.38900000000000001</v>
      </c>
      <c r="F30" s="70"/>
      <c r="G30" s="13"/>
    </row>
    <row r="31" spans="1:7">
      <c r="A31" s="126"/>
      <c r="B31" s="34">
        <v>45539</v>
      </c>
      <c r="C31" s="11">
        <v>0.47825231481481478</v>
      </c>
      <c r="D31" s="48">
        <v>0.40500000000000003</v>
      </c>
      <c r="E31" s="12">
        <v>0.40500000000000003</v>
      </c>
      <c r="F31" s="70"/>
      <c r="G31" s="13"/>
    </row>
    <row r="32" spans="1:7">
      <c r="A32" s="126"/>
      <c r="B32" s="34">
        <v>45539</v>
      </c>
      <c r="C32" s="11">
        <v>0.47836805555555556</v>
      </c>
      <c r="D32" s="48">
        <v>0.30599999999999999</v>
      </c>
      <c r="E32" s="12">
        <v>0.30599999999999999</v>
      </c>
      <c r="F32" s="70"/>
      <c r="G32" s="13"/>
    </row>
    <row r="33" spans="1:7">
      <c r="A33" s="126"/>
      <c r="B33" s="34">
        <v>45539</v>
      </c>
      <c r="C33" s="11">
        <v>0.47848379629629628</v>
      </c>
      <c r="D33" s="48">
        <v>0.379</v>
      </c>
      <c r="E33" s="12">
        <v>0.379</v>
      </c>
      <c r="F33" s="70"/>
      <c r="G33" s="13"/>
    </row>
    <row r="34" spans="1:7">
      <c r="A34" s="126"/>
      <c r="B34" s="34">
        <v>45539</v>
      </c>
      <c r="C34" s="11">
        <v>0.47859953703703706</v>
      </c>
      <c r="D34" s="48">
        <v>0.312</v>
      </c>
      <c r="E34" s="12">
        <v>0.312</v>
      </c>
      <c r="F34" s="70"/>
      <c r="G34" s="13"/>
    </row>
    <row r="35" spans="1:7">
      <c r="A35" s="126"/>
      <c r="B35" s="34">
        <v>45539</v>
      </c>
      <c r="C35" s="11">
        <v>0.47871527777777773</v>
      </c>
      <c r="D35" s="48">
        <v>0.20899999999999999</v>
      </c>
      <c r="E35" s="12">
        <v>0.20899999999999999</v>
      </c>
      <c r="F35" s="70"/>
      <c r="G35" s="13"/>
    </row>
    <row r="36" spans="1:7">
      <c r="A36" s="126"/>
      <c r="B36" s="34">
        <v>45539</v>
      </c>
      <c r="C36" s="11">
        <v>0.4788310185185185</v>
      </c>
      <c r="D36" s="48">
        <v>0.33200000000000002</v>
      </c>
      <c r="E36" s="12">
        <v>0.33200000000000002</v>
      </c>
      <c r="F36" s="70"/>
      <c r="G36" s="13"/>
    </row>
    <row r="37" spans="1:7">
      <c r="A37" s="126"/>
      <c r="B37" s="34">
        <v>45539</v>
      </c>
      <c r="C37" s="11">
        <v>0.47894675925925928</v>
      </c>
      <c r="D37" s="48">
        <v>8.69</v>
      </c>
      <c r="E37" s="12">
        <v>8.69</v>
      </c>
      <c r="F37" s="70"/>
      <c r="G37" s="13"/>
    </row>
    <row r="38" spans="1:7">
      <c r="A38" s="126"/>
      <c r="B38" s="34">
        <v>45539</v>
      </c>
      <c r="C38" s="11">
        <v>0.4790625</v>
      </c>
      <c r="D38" s="48">
        <v>1.53</v>
      </c>
      <c r="E38" s="12">
        <v>1.53</v>
      </c>
      <c r="F38" s="70"/>
      <c r="G38" s="13"/>
    </row>
    <row r="39" spans="1:7">
      <c r="A39" s="126"/>
      <c r="B39" s="34">
        <v>45539</v>
      </c>
      <c r="C39" s="11">
        <v>0.47917824074074072</v>
      </c>
      <c r="D39" s="48">
        <v>0.746</v>
      </c>
      <c r="E39" s="12">
        <v>0.746</v>
      </c>
      <c r="F39" s="70"/>
      <c r="G39" s="13"/>
    </row>
    <row r="40" spans="1:7">
      <c r="A40" s="126"/>
      <c r="B40" s="34">
        <v>45539</v>
      </c>
      <c r="C40" s="11">
        <v>0.47929398148148145</v>
      </c>
      <c r="D40" s="48">
        <v>0.38400000000000001</v>
      </c>
      <c r="E40" s="12">
        <v>0.38400000000000001</v>
      </c>
      <c r="F40" s="70"/>
      <c r="G40" s="13"/>
    </row>
    <row r="41" spans="1:7">
      <c r="A41" s="126"/>
      <c r="B41" s="34">
        <v>45539</v>
      </c>
      <c r="C41" s="11">
        <v>0.47940972222222222</v>
      </c>
      <c r="D41" s="48">
        <v>0.34899999999999998</v>
      </c>
      <c r="E41" s="12">
        <v>0.34899999999999998</v>
      </c>
      <c r="F41" s="70"/>
      <c r="G41" s="13"/>
    </row>
    <row r="42" spans="1:7">
      <c r="A42" s="126"/>
      <c r="B42" s="34">
        <v>45539</v>
      </c>
      <c r="C42" s="11">
        <v>0.479525462962963</v>
      </c>
      <c r="D42" s="48">
        <v>0.19400000000000001</v>
      </c>
      <c r="E42" s="12">
        <v>0.19400000000000001</v>
      </c>
      <c r="F42" s="70"/>
      <c r="G42" s="13"/>
    </row>
    <row r="43" spans="1:7">
      <c r="A43" s="126"/>
      <c r="B43" s="34">
        <v>45539</v>
      </c>
      <c r="C43" s="11">
        <v>0.47964120370370367</v>
      </c>
      <c r="D43" s="48">
        <v>0.12</v>
      </c>
      <c r="E43" s="12">
        <v>0.12</v>
      </c>
      <c r="F43" s="70"/>
      <c r="G43" s="13"/>
    </row>
    <row r="44" spans="1:7">
      <c r="A44" s="126"/>
      <c r="B44" s="34">
        <v>45539</v>
      </c>
      <c r="C44" s="11">
        <v>0.47975694444444444</v>
      </c>
      <c r="D44" s="48">
        <v>0.28699999999999998</v>
      </c>
      <c r="E44" s="12">
        <v>0.28699999999999998</v>
      </c>
      <c r="F44" s="70"/>
      <c r="G44" s="13"/>
    </row>
    <row r="45" spans="1:7">
      <c r="A45" s="126"/>
      <c r="B45" s="34">
        <v>45539</v>
      </c>
      <c r="C45" s="11">
        <v>0.47987268518518517</v>
      </c>
      <c r="D45" s="48">
        <v>0.29099999999999998</v>
      </c>
      <c r="E45" s="12">
        <v>0.29099999999999998</v>
      </c>
      <c r="F45" s="70"/>
      <c r="G45" s="13"/>
    </row>
    <row r="46" spans="1:7">
      <c r="A46" s="126"/>
      <c r="B46" s="34">
        <v>45539</v>
      </c>
      <c r="C46" s="11">
        <v>0.47998842592592594</v>
      </c>
      <c r="D46" s="48">
        <v>0.186</v>
      </c>
      <c r="E46" s="12">
        <v>0.186</v>
      </c>
      <c r="F46" s="70"/>
      <c r="G46" s="13"/>
    </row>
    <row r="47" spans="1:7">
      <c r="A47" s="126"/>
      <c r="B47" s="34">
        <v>45539</v>
      </c>
      <c r="C47" s="11">
        <v>0.48010416666666672</v>
      </c>
      <c r="D47" s="48">
        <v>0.21299999999999999</v>
      </c>
      <c r="E47" s="12">
        <v>0.21299999999999999</v>
      </c>
      <c r="F47" s="70"/>
      <c r="G47" s="13"/>
    </row>
    <row r="48" spans="1:7" ht="14.65" thickBot="1">
      <c r="A48" s="126"/>
      <c r="B48" s="31">
        <v>45539</v>
      </c>
      <c r="C48" s="32">
        <v>0.48021990740740739</v>
      </c>
      <c r="D48" s="52">
        <v>0.34399999999999997</v>
      </c>
      <c r="E48" s="12">
        <v>0.34399999999999997</v>
      </c>
      <c r="F48" s="72"/>
      <c r="G48" s="53"/>
    </row>
    <row r="49" spans="1:7" ht="14.65" thickTop="1">
      <c r="A49" s="126"/>
      <c r="B49" s="36">
        <v>45539</v>
      </c>
      <c r="C49" s="17">
        <v>0.48033564814814816</v>
      </c>
      <c r="D49" s="47">
        <v>0.69799999999999995</v>
      </c>
      <c r="E49" s="12">
        <v>0.69799999999999995</v>
      </c>
      <c r="F49" s="41"/>
      <c r="G49" s="19"/>
    </row>
    <row r="50" spans="1:7">
      <c r="A50" s="126"/>
      <c r="B50" s="34">
        <v>45539</v>
      </c>
      <c r="C50" s="11">
        <v>0.48045138888888889</v>
      </c>
      <c r="D50" s="48">
        <v>6.3E-2</v>
      </c>
      <c r="E50" s="12">
        <v>6.3E-2</v>
      </c>
      <c r="F50" s="70"/>
      <c r="G50" s="13"/>
    </row>
    <row r="51" spans="1:7">
      <c r="A51" s="126"/>
      <c r="B51" s="34">
        <v>45539</v>
      </c>
      <c r="C51" s="11">
        <v>0.48056712962962966</v>
      </c>
      <c r="D51" s="48">
        <v>0.14399999999999999</v>
      </c>
      <c r="E51" s="12">
        <v>0.14399999999999999</v>
      </c>
      <c r="F51" s="70"/>
      <c r="G51" s="13"/>
    </row>
    <row r="52" spans="1:7">
      <c r="A52" s="126"/>
      <c r="B52" s="34">
        <v>45539</v>
      </c>
      <c r="C52" s="11">
        <v>0.48068287037037033</v>
      </c>
      <c r="D52" s="48">
        <v>0.217</v>
      </c>
      <c r="E52" s="12">
        <v>0.217</v>
      </c>
      <c r="F52" s="70"/>
      <c r="G52" s="13"/>
    </row>
    <row r="53" spans="1:7">
      <c r="A53" s="126"/>
      <c r="B53" s="34">
        <v>45539</v>
      </c>
      <c r="C53" s="11">
        <v>0.48079861111111111</v>
      </c>
      <c r="D53" s="48">
        <v>0.223</v>
      </c>
      <c r="E53" s="12">
        <v>0.223</v>
      </c>
      <c r="F53" s="70"/>
      <c r="G53" s="13"/>
    </row>
    <row r="54" spans="1:7">
      <c r="A54" s="126"/>
      <c r="B54" s="34">
        <v>45539</v>
      </c>
      <c r="C54" s="11">
        <v>0.48091435185185188</v>
      </c>
      <c r="D54" s="48">
        <v>0.18</v>
      </c>
      <c r="E54" s="12">
        <v>0.18</v>
      </c>
      <c r="F54" s="70"/>
      <c r="G54" s="13"/>
    </row>
    <row r="55" spans="1:7">
      <c r="A55" s="126"/>
      <c r="B55" s="34">
        <v>45539</v>
      </c>
      <c r="C55" s="11">
        <v>0.48103009259259261</v>
      </c>
      <c r="D55" s="48">
        <v>0.26100000000000001</v>
      </c>
      <c r="E55" s="12">
        <v>0.26100000000000001</v>
      </c>
      <c r="F55" s="70"/>
      <c r="G55" s="13"/>
    </row>
    <row r="56" spans="1:7">
      <c r="A56" s="126"/>
      <c r="B56" s="34">
        <v>45539</v>
      </c>
      <c r="C56" s="11">
        <v>0.48114583333333333</v>
      </c>
      <c r="D56" s="48">
        <v>0.46</v>
      </c>
      <c r="E56" s="12">
        <v>0.46</v>
      </c>
      <c r="F56" s="70"/>
      <c r="G56" s="13"/>
    </row>
    <row r="57" spans="1:7">
      <c r="A57" s="126"/>
      <c r="B57" s="34">
        <v>45539</v>
      </c>
      <c r="C57" s="11">
        <v>0.48126157407407405</v>
      </c>
      <c r="D57" s="48">
        <v>0.72799999999999998</v>
      </c>
      <c r="E57" s="12">
        <v>0.72799999999999998</v>
      </c>
      <c r="F57" s="70"/>
      <c r="G57" s="13"/>
    </row>
    <row r="58" spans="1:7">
      <c r="A58" s="126"/>
      <c r="B58" s="34">
        <v>45539</v>
      </c>
      <c r="C58" s="11">
        <v>0.48137731481481483</v>
      </c>
      <c r="D58" s="48">
        <v>0.55400000000000005</v>
      </c>
      <c r="E58" s="12">
        <v>0.55400000000000005</v>
      </c>
      <c r="F58" s="70"/>
      <c r="G58" s="13"/>
    </row>
    <row r="59" spans="1:7">
      <c r="A59" s="126"/>
      <c r="B59" s="34">
        <v>45539</v>
      </c>
      <c r="C59" s="11">
        <v>0.4814930555555556</v>
      </c>
      <c r="D59" s="48">
        <v>0.64500000000000002</v>
      </c>
      <c r="E59" s="12">
        <v>0.64500000000000002</v>
      </c>
      <c r="F59" s="70"/>
      <c r="G59" s="13"/>
    </row>
    <row r="60" spans="1:7">
      <c r="A60" s="126"/>
      <c r="B60" s="34">
        <v>45539</v>
      </c>
      <c r="C60" s="11">
        <v>0.48160879629629627</v>
      </c>
      <c r="D60" s="48">
        <v>2.15</v>
      </c>
      <c r="E60" s="12"/>
      <c r="F60" s="71">
        <v>2.15</v>
      </c>
      <c r="G60" s="106" t="s">
        <v>36</v>
      </c>
    </row>
    <row r="61" spans="1:7">
      <c r="A61" s="126"/>
      <c r="B61" s="34">
        <v>45539</v>
      </c>
      <c r="C61" s="11">
        <v>0.48172453703703705</v>
      </c>
      <c r="D61" s="48">
        <v>19.899999999999999</v>
      </c>
      <c r="E61" s="12"/>
      <c r="F61" s="71">
        <v>19.899999999999999</v>
      </c>
      <c r="G61" s="107"/>
    </row>
    <row r="62" spans="1:7">
      <c r="A62" s="126"/>
      <c r="B62" s="34">
        <v>45539</v>
      </c>
      <c r="C62" s="11">
        <v>0.48184027777777777</v>
      </c>
      <c r="D62" s="48">
        <v>5.03</v>
      </c>
      <c r="E62" s="12"/>
      <c r="F62" s="71">
        <v>5.03</v>
      </c>
      <c r="G62" s="108"/>
    </row>
    <row r="63" spans="1:7">
      <c r="A63" s="126"/>
      <c r="B63" s="34">
        <v>45539</v>
      </c>
      <c r="C63" s="11">
        <v>0.48195601851851855</v>
      </c>
      <c r="D63" s="48">
        <v>2.19</v>
      </c>
      <c r="E63" s="12">
        <v>2.19</v>
      </c>
      <c r="F63" s="70"/>
      <c r="G63" s="13"/>
    </row>
    <row r="64" spans="1:7" ht="14.65" thickBot="1">
      <c r="A64" s="126"/>
      <c r="B64" s="58">
        <v>45539</v>
      </c>
      <c r="C64" s="32">
        <v>0.48207175925925921</v>
      </c>
      <c r="D64" s="52">
        <v>1.83</v>
      </c>
      <c r="E64" s="12">
        <v>1.83</v>
      </c>
      <c r="F64" s="73"/>
      <c r="G64" s="33"/>
    </row>
    <row r="65" spans="1:7" ht="14.65" thickTop="1">
      <c r="A65" s="126"/>
      <c r="B65" s="36">
        <v>45539</v>
      </c>
      <c r="C65" s="17">
        <v>0.49190972222222223</v>
      </c>
      <c r="D65" s="47">
        <v>2.27</v>
      </c>
      <c r="E65" s="12">
        <v>2.27</v>
      </c>
      <c r="F65" s="41"/>
      <c r="G65" s="19"/>
    </row>
    <row r="66" spans="1:7">
      <c r="A66" s="126"/>
      <c r="B66" s="34">
        <v>45539</v>
      </c>
      <c r="C66" s="11">
        <v>0.49202546296296296</v>
      </c>
      <c r="D66" s="48">
        <v>1.24</v>
      </c>
      <c r="E66" s="12">
        <v>1.24</v>
      </c>
      <c r="F66" s="70"/>
      <c r="G66" s="13"/>
    </row>
    <row r="67" spans="1:7">
      <c r="A67" s="126"/>
      <c r="B67" s="34">
        <v>45539</v>
      </c>
      <c r="C67" s="11">
        <v>0.49214120370370368</v>
      </c>
      <c r="D67" s="48">
        <v>0.624</v>
      </c>
      <c r="E67" s="12">
        <v>0.624</v>
      </c>
      <c r="F67" s="70"/>
      <c r="G67" s="13"/>
    </row>
    <row r="68" spans="1:7">
      <c r="A68" s="126"/>
      <c r="B68" s="34">
        <v>45539</v>
      </c>
      <c r="C68" s="11">
        <v>0.49225694444444446</v>
      </c>
      <c r="D68" s="48">
        <v>0.84899999999999998</v>
      </c>
      <c r="E68" s="12">
        <v>0.84899999999999998</v>
      </c>
      <c r="F68" s="70"/>
      <c r="G68" s="13"/>
    </row>
    <row r="69" spans="1:7">
      <c r="A69" s="126"/>
      <c r="B69" s="34">
        <v>45539</v>
      </c>
      <c r="C69" s="11">
        <v>0.49237268518518523</v>
      </c>
      <c r="D69" s="48">
        <v>2.65</v>
      </c>
      <c r="E69" s="12">
        <v>2.65</v>
      </c>
      <c r="F69" s="70"/>
      <c r="G69" s="13"/>
    </row>
    <row r="70" spans="1:7">
      <c r="A70" s="126"/>
      <c r="B70" s="34">
        <v>45539</v>
      </c>
      <c r="C70" s="11">
        <v>0.4924884259259259</v>
      </c>
      <c r="D70" s="48">
        <v>4.3499999999999996</v>
      </c>
      <c r="E70" s="12"/>
      <c r="F70" s="71">
        <v>4.3499999999999996</v>
      </c>
      <c r="G70" s="106" t="s">
        <v>36</v>
      </c>
    </row>
    <row r="71" spans="1:7">
      <c r="A71" s="126"/>
      <c r="B71" s="34">
        <v>45539</v>
      </c>
      <c r="C71" s="11">
        <v>0.49260416666666668</v>
      </c>
      <c r="D71" s="48">
        <v>1.07</v>
      </c>
      <c r="E71" s="12"/>
      <c r="F71" s="71">
        <v>1.07</v>
      </c>
      <c r="G71" s="107"/>
    </row>
    <row r="72" spans="1:7">
      <c r="A72" s="126"/>
      <c r="B72" s="34">
        <v>45539</v>
      </c>
      <c r="C72" s="11">
        <v>0.4927199074074074</v>
      </c>
      <c r="D72" s="48">
        <v>0.28699999999999998</v>
      </c>
      <c r="E72" s="12"/>
      <c r="F72" s="71">
        <v>0.28699999999999998</v>
      </c>
      <c r="G72" s="107"/>
    </row>
    <row r="73" spans="1:7">
      <c r="A73" s="126"/>
      <c r="B73" s="34">
        <v>45539</v>
      </c>
      <c r="C73" s="11">
        <v>0.49283564814814818</v>
      </c>
      <c r="D73" s="48">
        <v>0.29199999999999998</v>
      </c>
      <c r="E73" s="12"/>
      <c r="F73" s="71">
        <v>0.29199999999999998</v>
      </c>
      <c r="G73" s="107"/>
    </row>
    <row r="74" spans="1:7">
      <c r="A74" s="126"/>
      <c r="B74" s="34">
        <v>45539</v>
      </c>
      <c r="C74" s="11">
        <v>0.49295138888888884</v>
      </c>
      <c r="D74" s="48">
        <v>0.159</v>
      </c>
      <c r="E74" s="12"/>
      <c r="F74" s="71">
        <v>0.159</v>
      </c>
      <c r="G74" s="107"/>
    </row>
    <row r="75" spans="1:7">
      <c r="A75" s="126"/>
      <c r="B75" s="34">
        <v>45539</v>
      </c>
      <c r="C75" s="11">
        <v>0.49306712962962962</v>
      </c>
      <c r="D75" s="48">
        <v>0.11700000000000001</v>
      </c>
      <c r="E75" s="12"/>
      <c r="F75" s="71">
        <v>0.11700000000000001</v>
      </c>
      <c r="G75" s="107"/>
    </row>
    <row r="76" spans="1:7">
      <c r="A76" s="126"/>
      <c r="B76" s="34">
        <v>45539</v>
      </c>
      <c r="C76" s="11">
        <v>0.4931828703703704</v>
      </c>
      <c r="D76" s="48">
        <v>0.60399999999999998</v>
      </c>
      <c r="E76" s="12"/>
      <c r="F76" s="71">
        <v>0.60399999999999998</v>
      </c>
      <c r="G76" s="107"/>
    </row>
    <row r="77" spans="1:7">
      <c r="A77" s="126"/>
      <c r="B77" s="34">
        <v>45539</v>
      </c>
      <c r="C77" s="11">
        <v>0.49329861111111112</v>
      </c>
      <c r="D77" s="48">
        <v>0.86299999999999999</v>
      </c>
      <c r="E77" s="12"/>
      <c r="F77" s="71">
        <v>0.86299999999999999</v>
      </c>
      <c r="G77" s="107"/>
    </row>
    <row r="78" spans="1:7">
      <c r="A78" s="126"/>
      <c r="B78" s="34">
        <v>45539</v>
      </c>
      <c r="C78" s="11">
        <v>0.49341435185185184</v>
      </c>
      <c r="D78" s="48">
        <v>1.04</v>
      </c>
      <c r="E78" s="12"/>
      <c r="F78" s="71">
        <v>1.04</v>
      </c>
      <c r="G78" s="107"/>
    </row>
    <row r="79" spans="1:7">
      <c r="A79" s="126"/>
      <c r="B79" s="34">
        <v>45539</v>
      </c>
      <c r="C79" s="11">
        <v>0.49353009259259256</v>
      </c>
      <c r="D79" s="48">
        <v>0.73799999999999999</v>
      </c>
      <c r="E79" s="12"/>
      <c r="F79" s="71">
        <v>0.73799999999999999</v>
      </c>
      <c r="G79" s="107"/>
    </row>
    <row r="80" spans="1:7">
      <c r="A80" s="126"/>
      <c r="B80" s="34">
        <v>45539</v>
      </c>
      <c r="C80" s="11">
        <v>0.49364583333333334</v>
      </c>
      <c r="D80" s="48">
        <v>4.8</v>
      </c>
      <c r="E80" s="12"/>
      <c r="F80" s="71">
        <v>4.8</v>
      </c>
      <c r="G80" s="108"/>
    </row>
    <row r="81" spans="1:9">
      <c r="A81" s="126"/>
      <c r="B81" s="34">
        <v>45539</v>
      </c>
      <c r="C81" s="11">
        <v>0.49376157407407412</v>
      </c>
      <c r="D81" s="48">
        <v>3.49</v>
      </c>
      <c r="E81" s="12">
        <v>3.49</v>
      </c>
      <c r="F81" s="70"/>
      <c r="G81" s="13"/>
    </row>
    <row r="82" spans="1:9">
      <c r="A82" s="126"/>
      <c r="B82" s="34">
        <v>45539</v>
      </c>
      <c r="C82" s="11">
        <v>0.49387731481481478</v>
      </c>
      <c r="D82" s="48">
        <v>7.75</v>
      </c>
      <c r="E82" s="12">
        <v>7.75</v>
      </c>
      <c r="F82" s="70"/>
      <c r="G82" s="13"/>
    </row>
    <row r="83" spans="1:9">
      <c r="A83" s="127"/>
      <c r="B83" s="61">
        <v>45539</v>
      </c>
      <c r="C83" s="23">
        <v>0.49399305555555556</v>
      </c>
      <c r="D83" s="49">
        <v>28.4</v>
      </c>
      <c r="E83" s="12">
        <v>28.4</v>
      </c>
      <c r="F83" s="74"/>
      <c r="G83" s="62"/>
    </row>
    <row r="84" spans="1:9" ht="15" customHeight="1">
      <c r="A84" s="129" t="s">
        <v>8</v>
      </c>
      <c r="B84" s="63">
        <v>45539</v>
      </c>
      <c r="C84" s="43">
        <v>0.48218749999999999</v>
      </c>
      <c r="D84" s="48">
        <v>2.97</v>
      </c>
      <c r="E84" s="12">
        <v>2.97</v>
      </c>
      <c r="F84" s="70"/>
      <c r="G84" s="30"/>
      <c r="H84" t="s">
        <v>23</v>
      </c>
      <c r="I84">
        <f>AVERAGE(E84:E102)</f>
        <v>9.5894736842105264</v>
      </c>
    </row>
    <row r="85" spans="1:9">
      <c r="A85" s="130"/>
      <c r="B85" s="34">
        <v>45539</v>
      </c>
      <c r="C85" s="11">
        <v>0.48230324074074077</v>
      </c>
      <c r="D85" s="48">
        <v>11.5</v>
      </c>
      <c r="E85" s="12">
        <v>11.5</v>
      </c>
      <c r="F85" s="70"/>
      <c r="G85" s="30"/>
      <c r="H85" t="s">
        <v>24</v>
      </c>
      <c r="I85">
        <f>AVERAGE(E103:E194)</f>
        <v>5.4994444444444452</v>
      </c>
    </row>
    <row r="86" spans="1:9">
      <c r="A86" s="130"/>
      <c r="B86" s="34">
        <v>45539</v>
      </c>
      <c r="C86" s="11">
        <v>0.48241898148148149</v>
      </c>
      <c r="D86" s="48">
        <v>3.21</v>
      </c>
      <c r="E86" s="12">
        <v>3.21</v>
      </c>
      <c r="F86" s="70"/>
      <c r="G86" s="30"/>
      <c r="H86" t="s">
        <v>25</v>
      </c>
      <c r="I86">
        <f>AVERAGE(I84:I85)</f>
        <v>7.5444590643274854</v>
      </c>
    </row>
    <row r="87" spans="1:9">
      <c r="A87" s="130"/>
      <c r="B87" s="34">
        <v>45539</v>
      </c>
      <c r="C87" s="11">
        <v>0.48253472222222221</v>
      </c>
      <c r="D87" s="48">
        <v>6.04</v>
      </c>
      <c r="E87" s="12">
        <v>6.04</v>
      </c>
      <c r="F87" s="70"/>
      <c r="G87" s="30"/>
    </row>
    <row r="88" spans="1:9">
      <c r="A88" s="130"/>
      <c r="B88" s="34">
        <v>45539</v>
      </c>
      <c r="C88" s="11">
        <v>0.48265046296296293</v>
      </c>
      <c r="D88" s="48">
        <v>9.01</v>
      </c>
      <c r="E88" s="12">
        <v>9.01</v>
      </c>
      <c r="F88" s="70"/>
      <c r="G88" s="30"/>
    </row>
    <row r="89" spans="1:9">
      <c r="A89" s="130"/>
      <c r="B89" s="34">
        <v>45539</v>
      </c>
      <c r="C89" s="11">
        <v>0.48276620370370371</v>
      </c>
      <c r="D89" s="48">
        <v>27.7</v>
      </c>
      <c r="E89" s="12">
        <v>27.7</v>
      </c>
      <c r="F89" s="70"/>
      <c r="G89" s="30"/>
    </row>
    <row r="90" spans="1:9">
      <c r="A90" s="130"/>
      <c r="B90" s="34">
        <v>45539</v>
      </c>
      <c r="C90" s="11">
        <v>0.48288194444444449</v>
      </c>
      <c r="D90" s="48">
        <v>8.48</v>
      </c>
      <c r="E90" s="12">
        <v>8.48</v>
      </c>
      <c r="F90" s="70"/>
      <c r="G90" s="30"/>
    </row>
    <row r="91" spans="1:9">
      <c r="A91" s="130"/>
      <c r="B91" s="34">
        <v>45539</v>
      </c>
      <c r="C91" s="11">
        <v>0.48299768518518515</v>
      </c>
      <c r="D91" s="48">
        <v>12.6</v>
      </c>
      <c r="E91" s="12">
        <v>12.6</v>
      </c>
      <c r="F91" s="70"/>
      <c r="G91" s="30"/>
    </row>
    <row r="92" spans="1:9">
      <c r="A92" s="130"/>
      <c r="B92" s="34">
        <v>45539</v>
      </c>
      <c r="C92" s="11">
        <v>0.48311342592592593</v>
      </c>
      <c r="D92" s="48">
        <v>1.74</v>
      </c>
      <c r="E92" s="12">
        <v>1.74</v>
      </c>
      <c r="F92" s="70"/>
      <c r="G92" s="30"/>
    </row>
    <row r="93" spans="1:9">
      <c r="A93" s="130"/>
      <c r="B93" s="34">
        <v>45539</v>
      </c>
      <c r="C93" s="11">
        <v>0.48322916666666665</v>
      </c>
      <c r="D93" s="48">
        <v>4.9000000000000004</v>
      </c>
      <c r="E93" s="12">
        <v>4.9000000000000004</v>
      </c>
      <c r="F93" s="70"/>
      <c r="G93" s="30"/>
    </row>
    <row r="94" spans="1:9">
      <c r="A94" s="130"/>
      <c r="B94" s="34">
        <v>45539</v>
      </c>
      <c r="C94" s="11">
        <v>0.48334490740740743</v>
      </c>
      <c r="D94" s="48">
        <v>9.31</v>
      </c>
      <c r="E94" s="12">
        <v>9.31</v>
      </c>
      <c r="F94" s="70"/>
      <c r="G94" s="30"/>
    </row>
    <row r="95" spans="1:9">
      <c r="A95" s="130"/>
      <c r="B95" s="34">
        <v>45539</v>
      </c>
      <c r="C95" s="11">
        <v>0.4834606481481481</v>
      </c>
      <c r="D95" s="48">
        <v>14.5</v>
      </c>
      <c r="E95" s="12">
        <v>14.5</v>
      </c>
      <c r="F95" s="70"/>
      <c r="G95" s="30"/>
    </row>
    <row r="96" spans="1:9">
      <c r="A96" s="130"/>
      <c r="B96" s="34">
        <v>45539</v>
      </c>
      <c r="C96" s="11">
        <v>0.48357638888888888</v>
      </c>
      <c r="D96" s="48">
        <v>8.14</v>
      </c>
      <c r="E96" s="12">
        <v>8.14</v>
      </c>
      <c r="F96" s="70"/>
      <c r="G96" s="30"/>
    </row>
    <row r="97" spans="1:7">
      <c r="A97" s="130"/>
      <c r="B97" s="34">
        <v>45539</v>
      </c>
      <c r="C97" s="11">
        <v>0.48369212962962965</v>
      </c>
      <c r="D97" s="48">
        <v>13.2</v>
      </c>
      <c r="E97" s="12">
        <v>13.2</v>
      </c>
      <c r="F97" s="70"/>
      <c r="G97" s="30"/>
    </row>
    <row r="98" spans="1:7">
      <c r="A98" s="130"/>
      <c r="B98" s="34">
        <v>45539</v>
      </c>
      <c r="C98" s="11">
        <v>0.48380787037037037</v>
      </c>
      <c r="D98" s="48">
        <v>17.100000000000001</v>
      </c>
      <c r="E98" s="12">
        <v>17.100000000000001</v>
      </c>
      <c r="F98" s="70"/>
      <c r="G98" s="30"/>
    </row>
    <row r="99" spans="1:7">
      <c r="A99" s="130"/>
      <c r="B99" s="34">
        <v>45539</v>
      </c>
      <c r="C99" s="11">
        <v>0.4839236111111111</v>
      </c>
      <c r="D99" s="48">
        <v>18.3</v>
      </c>
      <c r="E99" s="12">
        <v>18.3</v>
      </c>
      <c r="F99" s="70"/>
      <c r="G99" s="30"/>
    </row>
    <row r="100" spans="1:7">
      <c r="A100" s="130"/>
      <c r="B100" s="34">
        <v>45539</v>
      </c>
      <c r="C100" s="11">
        <v>0.48403935185185182</v>
      </c>
      <c r="D100" s="48">
        <v>10.8</v>
      </c>
      <c r="E100" s="12">
        <v>10.8</v>
      </c>
      <c r="F100" s="70"/>
      <c r="G100" s="30"/>
    </row>
    <row r="101" spans="1:7">
      <c r="A101" s="130"/>
      <c r="B101" s="42">
        <v>45539</v>
      </c>
      <c r="C101" s="43">
        <v>0.4841550925925926</v>
      </c>
      <c r="D101" s="41">
        <v>2.02</v>
      </c>
      <c r="E101" s="12">
        <v>2.02</v>
      </c>
      <c r="F101" s="41"/>
      <c r="G101" s="30"/>
    </row>
    <row r="102" spans="1:7" ht="14.65" thickBot="1">
      <c r="A102" s="130"/>
      <c r="B102" s="40">
        <v>45539</v>
      </c>
      <c r="C102" s="44">
        <v>0.48427083333333337</v>
      </c>
      <c r="D102" s="37">
        <v>0.68</v>
      </c>
      <c r="E102" s="12">
        <v>0.68</v>
      </c>
      <c r="F102" s="37"/>
      <c r="G102" s="60"/>
    </row>
    <row r="103" spans="1:7" ht="15.75" customHeight="1" thickTop="1">
      <c r="A103" s="130"/>
      <c r="B103" s="36">
        <v>45539</v>
      </c>
      <c r="C103" s="17">
        <v>0.49410879629629628</v>
      </c>
      <c r="D103" s="47">
        <v>9.3000000000000007</v>
      </c>
      <c r="E103" s="12"/>
      <c r="F103" s="75">
        <v>9.3000000000000007</v>
      </c>
      <c r="G103" s="108" t="s">
        <v>36</v>
      </c>
    </row>
    <row r="104" spans="1:7">
      <c r="A104" s="130"/>
      <c r="B104" s="34">
        <v>45539</v>
      </c>
      <c r="C104" s="11">
        <v>0.49422453703703706</v>
      </c>
      <c r="D104" s="48">
        <v>16.399999999999999</v>
      </c>
      <c r="E104" s="12"/>
      <c r="F104" s="71">
        <v>16.399999999999999</v>
      </c>
      <c r="G104" s="128"/>
    </row>
    <row r="105" spans="1:7">
      <c r="A105" s="130"/>
      <c r="B105" s="34">
        <v>45539</v>
      </c>
      <c r="C105" s="11">
        <v>0.49434027777777773</v>
      </c>
      <c r="D105" s="48">
        <v>39.4</v>
      </c>
      <c r="E105" s="12"/>
      <c r="F105" s="71">
        <v>39.4</v>
      </c>
      <c r="G105" s="128"/>
    </row>
    <row r="106" spans="1:7">
      <c r="A106" s="130"/>
      <c r="B106" s="34">
        <v>45539</v>
      </c>
      <c r="C106" s="11">
        <v>0.4944560185185185</v>
      </c>
      <c r="D106" s="48">
        <v>21.2</v>
      </c>
      <c r="E106" s="12"/>
      <c r="F106" s="71">
        <v>21.2</v>
      </c>
      <c r="G106" s="128"/>
    </row>
    <row r="107" spans="1:7">
      <c r="A107" s="130"/>
      <c r="B107" s="34">
        <v>45539</v>
      </c>
      <c r="C107" s="11">
        <v>0.49457175925925928</v>
      </c>
      <c r="D107" s="48">
        <v>15.5</v>
      </c>
      <c r="E107" s="12"/>
      <c r="F107" s="71">
        <v>15.5</v>
      </c>
      <c r="G107" s="128"/>
    </row>
    <row r="108" spans="1:7">
      <c r="A108" s="130"/>
      <c r="B108" s="34">
        <v>45539</v>
      </c>
      <c r="C108" s="11">
        <v>0.4946875</v>
      </c>
      <c r="D108" s="48">
        <v>7.32</v>
      </c>
      <c r="E108" s="12"/>
      <c r="F108" s="71">
        <v>7.32</v>
      </c>
      <c r="G108" s="128"/>
    </row>
    <row r="109" spans="1:7">
      <c r="A109" s="130"/>
      <c r="B109" s="34">
        <v>45539</v>
      </c>
      <c r="C109" s="11">
        <v>0.49480324074074072</v>
      </c>
      <c r="D109" s="48">
        <v>5.17</v>
      </c>
      <c r="E109" s="12"/>
      <c r="F109" s="71">
        <v>5.17</v>
      </c>
      <c r="G109" s="128"/>
    </row>
    <row r="110" spans="1:7">
      <c r="A110" s="130"/>
      <c r="B110" s="34">
        <v>45539</v>
      </c>
      <c r="C110" s="11">
        <v>0.49491898148148145</v>
      </c>
      <c r="D110" s="48">
        <v>16</v>
      </c>
      <c r="E110" s="12"/>
      <c r="F110" s="71">
        <v>16</v>
      </c>
      <c r="G110" s="128"/>
    </row>
    <row r="111" spans="1:7">
      <c r="A111" s="130"/>
      <c r="B111" s="34">
        <v>45539</v>
      </c>
      <c r="C111" s="11">
        <v>0.49503472222222222</v>
      </c>
      <c r="D111" s="48">
        <v>22.7</v>
      </c>
      <c r="E111" s="12"/>
      <c r="F111" s="71">
        <v>22.7</v>
      </c>
      <c r="G111" s="128"/>
    </row>
    <row r="112" spans="1:7">
      <c r="A112" s="130"/>
      <c r="B112" s="34">
        <v>45539</v>
      </c>
      <c r="C112" s="11">
        <v>0.495150462962963</v>
      </c>
      <c r="D112" s="48">
        <v>10.7</v>
      </c>
      <c r="E112" s="12"/>
      <c r="F112" s="71">
        <v>10.7</v>
      </c>
      <c r="G112" s="128"/>
    </row>
    <row r="113" spans="1:7">
      <c r="A113" s="130"/>
      <c r="B113" s="34">
        <v>45539</v>
      </c>
      <c r="C113" s="11">
        <v>0.49526620370370367</v>
      </c>
      <c r="D113" s="48">
        <v>13.6</v>
      </c>
      <c r="E113" s="12"/>
      <c r="F113" s="71">
        <v>13.6</v>
      </c>
      <c r="G113" s="128"/>
    </row>
    <row r="114" spans="1:7">
      <c r="A114" s="130"/>
      <c r="B114" s="34">
        <v>45539</v>
      </c>
      <c r="C114" s="11">
        <v>0.49538194444444444</v>
      </c>
      <c r="D114" s="48">
        <v>32.4</v>
      </c>
      <c r="E114" s="12"/>
      <c r="F114" s="71">
        <v>32.4</v>
      </c>
      <c r="G114" s="128"/>
    </row>
    <row r="115" spans="1:7">
      <c r="A115" s="130"/>
      <c r="B115" s="34">
        <v>45539</v>
      </c>
      <c r="C115" s="11">
        <v>0.49549768518518517</v>
      </c>
      <c r="D115" s="48">
        <v>31.4</v>
      </c>
      <c r="E115" s="12"/>
      <c r="F115" s="71">
        <v>31.4</v>
      </c>
      <c r="G115" s="128"/>
    </row>
    <row r="116" spans="1:7">
      <c r="A116" s="130"/>
      <c r="B116" s="36">
        <v>45539</v>
      </c>
      <c r="C116" s="17">
        <v>0.49561342592592594</v>
      </c>
      <c r="D116" s="47">
        <v>3.57</v>
      </c>
      <c r="E116" s="12">
        <v>3.57</v>
      </c>
      <c r="F116" s="41"/>
      <c r="G116" s="39"/>
    </row>
    <row r="117" spans="1:7">
      <c r="A117" s="130"/>
      <c r="B117" s="34">
        <v>45539</v>
      </c>
      <c r="C117" s="11">
        <v>0.49572916666666672</v>
      </c>
      <c r="D117" s="48">
        <v>3.78</v>
      </c>
      <c r="E117" s="12"/>
      <c r="F117" s="71">
        <v>3.78</v>
      </c>
      <c r="G117" s="106" t="s">
        <v>36</v>
      </c>
    </row>
    <row r="118" spans="1:7">
      <c r="A118" s="130"/>
      <c r="B118" s="34">
        <v>45539</v>
      </c>
      <c r="C118" s="11">
        <v>0.49584490740740739</v>
      </c>
      <c r="D118" s="48">
        <v>3.47</v>
      </c>
      <c r="E118" s="12"/>
      <c r="F118" s="71">
        <v>3.47</v>
      </c>
      <c r="G118" s="107"/>
    </row>
    <row r="119" spans="1:7">
      <c r="A119" s="130"/>
      <c r="B119" s="34">
        <v>45539</v>
      </c>
      <c r="C119" s="11">
        <v>0.49596064814814816</v>
      </c>
      <c r="D119" s="48">
        <v>10.9</v>
      </c>
      <c r="E119" s="12"/>
      <c r="F119" s="71">
        <v>10.9</v>
      </c>
      <c r="G119" s="108"/>
    </row>
    <row r="120" spans="1:7">
      <c r="A120" s="130"/>
      <c r="B120" s="34">
        <v>45539</v>
      </c>
      <c r="C120" s="11">
        <v>0.49607638888888889</v>
      </c>
      <c r="D120" s="48">
        <v>2.4300000000000002</v>
      </c>
      <c r="E120" s="12">
        <v>2.4300000000000002</v>
      </c>
      <c r="F120" s="70"/>
      <c r="G120" s="30"/>
    </row>
    <row r="121" spans="1:7">
      <c r="A121" s="130"/>
      <c r="B121" s="34">
        <v>45539</v>
      </c>
      <c r="C121" s="11">
        <v>0.49619212962962966</v>
      </c>
      <c r="D121" s="48">
        <v>2.4</v>
      </c>
      <c r="E121" s="12">
        <v>2.4</v>
      </c>
      <c r="F121" s="70"/>
      <c r="G121" s="30"/>
    </row>
    <row r="122" spans="1:7">
      <c r="A122" s="130"/>
      <c r="B122" s="34">
        <v>45539</v>
      </c>
      <c r="C122" s="11">
        <v>0.49630787037037033</v>
      </c>
      <c r="D122" s="48">
        <v>1.55</v>
      </c>
      <c r="E122" s="12">
        <v>1.55</v>
      </c>
      <c r="F122" s="70"/>
      <c r="G122" s="30"/>
    </row>
    <row r="123" spans="1:7">
      <c r="A123" s="130"/>
      <c r="B123" s="34">
        <v>45539</v>
      </c>
      <c r="C123" s="11">
        <v>0.49642361111111111</v>
      </c>
      <c r="D123" s="48">
        <v>1.35</v>
      </c>
      <c r="E123" s="12">
        <v>1.35</v>
      </c>
      <c r="F123" s="70"/>
      <c r="G123" s="30"/>
    </row>
    <row r="124" spans="1:7">
      <c r="A124" s="130"/>
      <c r="B124" s="34">
        <v>45539</v>
      </c>
      <c r="C124" s="11">
        <v>0.49653935185185188</v>
      </c>
      <c r="D124" s="48">
        <v>1.1200000000000001</v>
      </c>
      <c r="E124" s="12">
        <v>1.1200000000000001</v>
      </c>
      <c r="F124" s="70"/>
      <c r="G124" s="30"/>
    </row>
    <row r="125" spans="1:7">
      <c r="A125" s="130"/>
      <c r="B125" s="34">
        <v>45539</v>
      </c>
      <c r="C125" s="11">
        <v>0.49665509259259261</v>
      </c>
      <c r="D125" s="48">
        <v>4.32</v>
      </c>
      <c r="E125" s="12"/>
      <c r="F125" s="71">
        <v>4.32</v>
      </c>
      <c r="G125" s="106" t="s">
        <v>36</v>
      </c>
    </row>
    <row r="126" spans="1:7">
      <c r="A126" s="130"/>
      <c r="B126" s="34">
        <v>45539</v>
      </c>
      <c r="C126" s="11">
        <v>0.49677083333333333</v>
      </c>
      <c r="D126" s="48">
        <v>4.8899999999999997</v>
      </c>
      <c r="E126" s="12"/>
      <c r="F126" s="71">
        <v>4.8899999999999997</v>
      </c>
      <c r="G126" s="107"/>
    </row>
    <row r="127" spans="1:7">
      <c r="A127" s="130"/>
      <c r="B127" s="34">
        <v>45539</v>
      </c>
      <c r="C127" s="11">
        <v>0.49688657407407405</v>
      </c>
      <c r="D127" s="48">
        <v>3.69</v>
      </c>
      <c r="E127" s="12"/>
      <c r="F127" s="71">
        <v>3.69</v>
      </c>
      <c r="G127" s="107"/>
    </row>
    <row r="128" spans="1:7">
      <c r="A128" s="130"/>
      <c r="B128" s="34">
        <v>45539</v>
      </c>
      <c r="C128" s="11">
        <v>0.49700231481481483</v>
      </c>
      <c r="D128" s="48">
        <v>7.25</v>
      </c>
      <c r="E128" s="12"/>
      <c r="F128" s="71">
        <v>7.25</v>
      </c>
      <c r="G128" s="107"/>
    </row>
    <row r="129" spans="1:7">
      <c r="A129" s="130"/>
      <c r="B129" s="34">
        <v>45539</v>
      </c>
      <c r="C129" s="11">
        <v>0.4971180555555556</v>
      </c>
      <c r="D129" s="48">
        <v>5.15</v>
      </c>
      <c r="E129" s="12"/>
      <c r="F129" s="71">
        <v>5.15</v>
      </c>
      <c r="G129" s="108"/>
    </row>
    <row r="130" spans="1:7">
      <c r="A130" s="130"/>
      <c r="B130" s="34">
        <v>45539</v>
      </c>
      <c r="C130" s="11">
        <v>0.49723379629629627</v>
      </c>
      <c r="D130" s="48">
        <v>1.28</v>
      </c>
      <c r="E130" s="12">
        <v>1.28</v>
      </c>
      <c r="F130" s="70"/>
      <c r="G130" s="30"/>
    </row>
    <row r="131" spans="1:7">
      <c r="A131" s="130"/>
      <c r="B131" s="34">
        <v>45539</v>
      </c>
      <c r="C131" s="11">
        <v>0.49734953703703705</v>
      </c>
      <c r="D131" s="48">
        <v>8.6999999999999993</v>
      </c>
      <c r="E131" s="12">
        <v>8.6999999999999993</v>
      </c>
      <c r="F131" s="70"/>
      <c r="G131" s="30"/>
    </row>
    <row r="132" spans="1:7">
      <c r="A132" s="130"/>
      <c r="B132" s="34">
        <v>45539</v>
      </c>
      <c r="C132" s="11">
        <v>0.49746527777777777</v>
      </c>
      <c r="D132" s="48">
        <v>7.14</v>
      </c>
      <c r="E132" s="12">
        <v>7.14</v>
      </c>
      <c r="F132" s="70"/>
      <c r="G132" s="30"/>
    </row>
    <row r="133" spans="1:7">
      <c r="A133" s="130"/>
      <c r="B133" s="34">
        <v>45539</v>
      </c>
      <c r="C133" s="11">
        <v>0.49758101851851855</v>
      </c>
      <c r="D133" s="48">
        <v>3.28</v>
      </c>
      <c r="E133" s="12">
        <v>3.28</v>
      </c>
      <c r="F133" s="70"/>
      <c r="G133" s="30"/>
    </row>
    <row r="134" spans="1:7">
      <c r="A134" s="130"/>
      <c r="B134" s="34">
        <v>45539</v>
      </c>
      <c r="C134" s="11">
        <v>0.49769675925925921</v>
      </c>
      <c r="D134" s="48">
        <v>4.9800000000000004</v>
      </c>
      <c r="E134" s="12"/>
      <c r="F134" s="71">
        <v>4.9800000000000004</v>
      </c>
      <c r="G134" s="106" t="s">
        <v>36</v>
      </c>
    </row>
    <row r="135" spans="1:7">
      <c r="A135" s="130"/>
      <c r="B135" s="34">
        <v>45539</v>
      </c>
      <c r="C135" s="11">
        <v>0.49781249999999999</v>
      </c>
      <c r="D135" s="48">
        <v>4.57</v>
      </c>
      <c r="E135" s="12"/>
      <c r="F135" s="71">
        <v>4.57</v>
      </c>
      <c r="G135" s="108"/>
    </row>
    <row r="136" spans="1:7">
      <c r="A136" s="130"/>
      <c r="B136" s="34">
        <v>45539</v>
      </c>
      <c r="C136" s="11">
        <v>0.49792824074074077</v>
      </c>
      <c r="D136" s="48">
        <v>8.98</v>
      </c>
      <c r="E136" s="12">
        <v>8.98</v>
      </c>
      <c r="F136" s="70"/>
      <c r="G136" s="30"/>
    </row>
    <row r="137" spans="1:7">
      <c r="A137" s="130"/>
      <c r="B137" s="34">
        <v>45539</v>
      </c>
      <c r="C137" s="11">
        <v>0.49804398148148149</v>
      </c>
      <c r="D137" s="48">
        <v>6.26</v>
      </c>
      <c r="E137" s="12">
        <v>6.26</v>
      </c>
      <c r="F137" s="70"/>
      <c r="G137" s="30"/>
    </row>
    <row r="138" spans="1:7">
      <c r="A138" s="130"/>
      <c r="B138" s="34">
        <v>45539</v>
      </c>
      <c r="C138" s="11">
        <v>0.49815972222222221</v>
      </c>
      <c r="D138" s="48">
        <v>12.1</v>
      </c>
      <c r="E138" s="12"/>
      <c r="F138" s="71">
        <v>12.1</v>
      </c>
      <c r="G138" s="128" t="s">
        <v>36</v>
      </c>
    </row>
    <row r="139" spans="1:7">
      <c r="A139" s="130"/>
      <c r="B139" s="34">
        <v>45539</v>
      </c>
      <c r="C139" s="11">
        <v>0.49827546296296293</v>
      </c>
      <c r="D139" s="48">
        <v>5.58</v>
      </c>
      <c r="E139" s="12"/>
      <c r="F139" s="71">
        <v>5.58</v>
      </c>
      <c r="G139" s="128"/>
    </row>
    <row r="140" spans="1:7">
      <c r="A140" s="130"/>
      <c r="B140" s="34">
        <v>45539</v>
      </c>
      <c r="C140" s="11">
        <v>0.49839120370370371</v>
      </c>
      <c r="D140" s="48">
        <v>6.45</v>
      </c>
      <c r="E140" s="12"/>
      <c r="F140" s="71">
        <v>6.45</v>
      </c>
      <c r="G140" s="128"/>
    </row>
    <row r="141" spans="1:7">
      <c r="A141" s="130"/>
      <c r="B141" s="34">
        <v>45539</v>
      </c>
      <c r="C141" s="11">
        <v>0.49850694444444449</v>
      </c>
      <c r="D141" s="48">
        <v>21.9</v>
      </c>
      <c r="E141" s="12"/>
      <c r="F141" s="71">
        <v>21.9</v>
      </c>
      <c r="G141" s="128"/>
    </row>
    <row r="142" spans="1:7">
      <c r="A142" s="130"/>
      <c r="B142" s="34">
        <v>45539</v>
      </c>
      <c r="C142" s="11">
        <v>0.49862268518518515</v>
      </c>
      <c r="D142" s="48">
        <v>6.1</v>
      </c>
      <c r="E142" s="12">
        <v>6.1</v>
      </c>
      <c r="F142" s="70"/>
      <c r="G142" s="30"/>
    </row>
    <row r="143" spans="1:7">
      <c r="A143" s="130"/>
      <c r="B143" s="34">
        <v>45539</v>
      </c>
      <c r="C143" s="11">
        <v>0.49873842592592593</v>
      </c>
      <c r="D143" s="48">
        <v>5.52</v>
      </c>
      <c r="E143" s="12">
        <v>5.52</v>
      </c>
      <c r="F143" s="70"/>
      <c r="G143" s="30"/>
    </row>
    <row r="144" spans="1:7">
      <c r="A144" s="130"/>
      <c r="B144" s="34">
        <v>45539</v>
      </c>
      <c r="C144" s="11">
        <v>0.49885416666666665</v>
      </c>
      <c r="D144" s="48">
        <v>7.61</v>
      </c>
      <c r="E144" s="12"/>
      <c r="F144" s="71">
        <v>7.61</v>
      </c>
      <c r="G144" s="106" t="s">
        <v>36</v>
      </c>
    </row>
    <row r="145" spans="1:7" ht="15" customHeight="1">
      <c r="A145" s="130"/>
      <c r="B145" s="34">
        <v>45539</v>
      </c>
      <c r="C145" s="11">
        <v>0.49896990740740743</v>
      </c>
      <c r="D145" s="48">
        <v>4.53</v>
      </c>
      <c r="E145" s="12"/>
      <c r="F145" s="71">
        <v>4.53</v>
      </c>
      <c r="G145" s="108"/>
    </row>
    <row r="146" spans="1:7">
      <c r="A146" s="130"/>
      <c r="B146" s="34">
        <v>45539</v>
      </c>
      <c r="C146" s="11">
        <v>0.4990856481481481</v>
      </c>
      <c r="D146" s="48">
        <v>3.73</v>
      </c>
      <c r="E146" s="12">
        <v>3.73</v>
      </c>
      <c r="F146" s="70"/>
      <c r="G146" s="30"/>
    </row>
    <row r="147" spans="1:7">
      <c r="A147" s="130"/>
      <c r="B147" s="34">
        <v>45539</v>
      </c>
      <c r="C147" s="11">
        <v>0.49920138888888888</v>
      </c>
      <c r="D147" s="48">
        <v>11.7</v>
      </c>
      <c r="E147" s="12">
        <v>11.7</v>
      </c>
      <c r="F147" s="70"/>
      <c r="G147" s="30"/>
    </row>
    <row r="148" spans="1:7">
      <c r="A148" s="130"/>
      <c r="B148" s="34">
        <v>45539</v>
      </c>
      <c r="C148" s="11">
        <v>0.49931712962962965</v>
      </c>
      <c r="D148" s="48">
        <v>53.7</v>
      </c>
      <c r="E148" s="12">
        <v>53.7</v>
      </c>
      <c r="F148" s="70"/>
      <c r="G148" s="30"/>
    </row>
    <row r="149" spans="1:7">
      <c r="A149" s="130"/>
      <c r="B149" s="34">
        <v>45539</v>
      </c>
      <c r="C149" s="11">
        <v>0.49943287037037037</v>
      </c>
      <c r="D149" s="48">
        <v>11.9</v>
      </c>
      <c r="E149" s="12">
        <v>11.9</v>
      </c>
      <c r="F149" s="70"/>
      <c r="G149" s="30"/>
    </row>
    <row r="150" spans="1:7">
      <c r="A150" s="130"/>
      <c r="B150" s="34">
        <v>45539</v>
      </c>
      <c r="C150" s="11">
        <v>0.4995486111111111</v>
      </c>
      <c r="D150" s="48">
        <v>13.7</v>
      </c>
      <c r="E150" s="12">
        <v>13.7</v>
      </c>
      <c r="F150" s="70"/>
      <c r="G150" s="30"/>
    </row>
    <row r="151" spans="1:7">
      <c r="A151" s="130"/>
      <c r="B151" s="34">
        <v>45539</v>
      </c>
      <c r="C151" s="11">
        <v>0.49966435185185182</v>
      </c>
      <c r="D151" s="48">
        <v>35</v>
      </c>
      <c r="E151" s="12">
        <v>35</v>
      </c>
      <c r="F151" s="70"/>
      <c r="G151" s="30"/>
    </row>
    <row r="152" spans="1:7">
      <c r="A152" s="130"/>
      <c r="B152" s="34">
        <v>45539</v>
      </c>
      <c r="C152" s="11">
        <v>0.4997800925925926</v>
      </c>
      <c r="D152" s="48">
        <v>19.7</v>
      </c>
      <c r="E152" s="12">
        <v>19.7</v>
      </c>
      <c r="F152" s="70"/>
      <c r="G152" s="30"/>
    </row>
    <row r="153" spans="1:7">
      <c r="A153" s="130"/>
      <c r="B153" s="34">
        <v>45539</v>
      </c>
      <c r="C153" s="11">
        <v>0.49989583333333337</v>
      </c>
      <c r="D153" s="48">
        <v>6.32</v>
      </c>
      <c r="E153" s="12">
        <v>6.32</v>
      </c>
      <c r="F153" s="70"/>
      <c r="G153" s="30"/>
    </row>
    <row r="154" spans="1:7" ht="28.9">
      <c r="A154" s="130"/>
      <c r="B154" s="34">
        <v>45539</v>
      </c>
      <c r="C154" s="11">
        <v>0.50001157407407404</v>
      </c>
      <c r="D154" s="48">
        <v>11.4</v>
      </c>
      <c r="E154" s="12"/>
      <c r="F154" s="71">
        <v>11.4</v>
      </c>
      <c r="G154" s="65" t="s">
        <v>36</v>
      </c>
    </row>
    <row r="155" spans="1:7">
      <c r="A155" s="130"/>
      <c r="B155" s="34">
        <v>45539</v>
      </c>
      <c r="C155" s="11">
        <v>0.50012731481481476</v>
      </c>
      <c r="D155" s="48">
        <v>3.03</v>
      </c>
      <c r="E155" s="12">
        <v>3.03</v>
      </c>
      <c r="F155" s="70"/>
      <c r="G155" s="30"/>
    </row>
    <row r="156" spans="1:7">
      <c r="A156" s="130"/>
      <c r="B156" s="34">
        <v>45539</v>
      </c>
      <c r="C156" s="11">
        <v>0.50024305555555559</v>
      </c>
      <c r="D156" s="48">
        <v>8.57</v>
      </c>
      <c r="E156" s="12">
        <v>8.57</v>
      </c>
      <c r="F156" s="70"/>
      <c r="G156" s="30"/>
    </row>
    <row r="157" spans="1:7">
      <c r="A157" s="130"/>
      <c r="B157" s="34">
        <v>45539</v>
      </c>
      <c r="C157" s="11">
        <v>0.50035879629629632</v>
      </c>
      <c r="D157" s="48">
        <v>3.31</v>
      </c>
      <c r="E157" s="12">
        <v>3.31</v>
      </c>
      <c r="F157" s="70"/>
      <c r="G157" s="30"/>
    </row>
    <row r="158" spans="1:7">
      <c r="A158" s="130"/>
      <c r="B158" s="34">
        <v>45539</v>
      </c>
      <c r="C158" s="11">
        <v>0.50047453703703704</v>
      </c>
      <c r="D158" s="48">
        <v>0.52900000000000003</v>
      </c>
      <c r="E158" s="12">
        <v>0.52900000000000003</v>
      </c>
      <c r="F158" s="70"/>
      <c r="G158" s="30"/>
    </row>
    <row r="159" spans="1:7">
      <c r="A159" s="130"/>
      <c r="B159" s="34">
        <v>45539</v>
      </c>
      <c r="C159" s="11">
        <v>0.50059027777777776</v>
      </c>
      <c r="D159" s="48">
        <v>9.7000000000000003E-2</v>
      </c>
      <c r="E159" s="12"/>
      <c r="F159" s="71">
        <v>9.7000000000000003E-2</v>
      </c>
      <c r="G159" s="106" t="s">
        <v>37</v>
      </c>
    </row>
    <row r="160" spans="1:7">
      <c r="A160" s="130"/>
      <c r="B160" s="34">
        <v>45539</v>
      </c>
      <c r="C160" s="11">
        <v>0.50070601851851848</v>
      </c>
      <c r="D160" s="48">
        <v>0.48</v>
      </c>
      <c r="E160" s="12"/>
      <c r="F160" s="71">
        <v>0.48</v>
      </c>
      <c r="G160" s="107"/>
    </row>
    <row r="161" spans="1:7">
      <c r="A161" s="130"/>
      <c r="B161" s="34">
        <v>45539</v>
      </c>
      <c r="C161" s="11">
        <v>0.50082175925925931</v>
      </c>
      <c r="D161" s="48">
        <v>2.81</v>
      </c>
      <c r="E161" s="12"/>
      <c r="F161" s="71">
        <v>2.81</v>
      </c>
      <c r="G161" s="107"/>
    </row>
    <row r="162" spans="1:7">
      <c r="A162" s="130"/>
      <c r="B162" s="34">
        <v>45539</v>
      </c>
      <c r="C162" s="11">
        <v>0.50093750000000004</v>
      </c>
      <c r="D162" s="48">
        <v>4.8600000000000003</v>
      </c>
      <c r="E162" s="12"/>
      <c r="F162" s="71">
        <v>4.8600000000000003</v>
      </c>
      <c r="G162" s="107"/>
    </row>
    <row r="163" spans="1:7">
      <c r="A163" s="130"/>
      <c r="B163" s="34">
        <v>45539</v>
      </c>
      <c r="C163" s="11">
        <v>0.50105324074074076</v>
      </c>
      <c r="D163" s="48">
        <v>0.72799999999999998</v>
      </c>
      <c r="E163" s="12"/>
      <c r="F163" s="71">
        <v>0.72799999999999998</v>
      </c>
      <c r="G163" s="108"/>
    </row>
    <row r="164" spans="1:7" ht="15" customHeight="1">
      <c r="A164" s="130"/>
      <c r="B164" s="34">
        <v>45539</v>
      </c>
      <c r="C164" s="11">
        <v>0.50116898148148148</v>
      </c>
      <c r="D164" s="48">
        <v>6.4</v>
      </c>
      <c r="E164" s="12">
        <v>6.4</v>
      </c>
      <c r="F164" s="70"/>
      <c r="G164" s="45"/>
    </row>
    <row r="165" spans="1:7">
      <c r="A165" s="130"/>
      <c r="B165" s="34">
        <v>45539</v>
      </c>
      <c r="C165" s="11">
        <v>0.5012847222222222</v>
      </c>
      <c r="D165" s="48">
        <v>5.2</v>
      </c>
      <c r="E165" s="12">
        <v>5.2</v>
      </c>
      <c r="F165" s="70"/>
      <c r="G165" s="45"/>
    </row>
    <row r="166" spans="1:7">
      <c r="A166" s="130"/>
      <c r="B166" s="34">
        <v>45539</v>
      </c>
      <c r="C166" s="11">
        <v>0.50140046296296303</v>
      </c>
      <c r="D166" s="48">
        <v>1.92</v>
      </c>
      <c r="E166" s="12">
        <v>1.92</v>
      </c>
      <c r="F166" s="70"/>
      <c r="G166" s="45"/>
    </row>
    <row r="167" spans="1:7">
      <c r="A167" s="130"/>
      <c r="B167" s="34">
        <v>45539</v>
      </c>
      <c r="C167" s="11">
        <v>0.50151620370370364</v>
      </c>
      <c r="D167" s="48">
        <v>1.36</v>
      </c>
      <c r="E167" s="12">
        <v>1.36</v>
      </c>
      <c r="F167" s="70"/>
      <c r="G167" s="45"/>
    </row>
    <row r="168" spans="1:7">
      <c r="A168" s="130"/>
      <c r="B168" s="34">
        <v>45539</v>
      </c>
      <c r="C168" s="11">
        <v>0.50163194444444448</v>
      </c>
      <c r="D168" s="48">
        <v>1.4</v>
      </c>
      <c r="E168" s="12">
        <v>1.4</v>
      </c>
      <c r="F168" s="70"/>
      <c r="G168" s="45"/>
    </row>
    <row r="169" spans="1:7">
      <c r="A169" s="130"/>
      <c r="B169" s="34">
        <v>45539</v>
      </c>
      <c r="C169" s="11">
        <v>0.5017476851851852</v>
      </c>
      <c r="D169" s="48">
        <v>1.08</v>
      </c>
      <c r="E169" s="12">
        <v>1.08</v>
      </c>
      <c r="F169" s="70"/>
      <c r="G169" s="45"/>
    </row>
    <row r="170" spans="1:7">
      <c r="A170" s="130"/>
      <c r="B170" s="34">
        <v>45539</v>
      </c>
      <c r="C170" s="11">
        <v>0.50186342592592592</v>
      </c>
      <c r="D170" s="48">
        <v>0.75900000000000001</v>
      </c>
      <c r="E170" s="12">
        <v>0.75900000000000001</v>
      </c>
      <c r="F170" s="70"/>
      <c r="G170" s="45"/>
    </row>
    <row r="171" spans="1:7">
      <c r="A171" s="130"/>
      <c r="B171" s="34">
        <v>45539</v>
      </c>
      <c r="C171" s="11">
        <v>0.50197916666666664</v>
      </c>
      <c r="D171" s="48">
        <v>0.71299999999999997</v>
      </c>
      <c r="E171" s="12">
        <v>0.71299999999999997</v>
      </c>
      <c r="F171" s="70"/>
      <c r="G171" s="45"/>
    </row>
    <row r="172" spans="1:7">
      <c r="A172" s="130"/>
      <c r="B172" s="34">
        <v>45539</v>
      </c>
      <c r="C172" s="11">
        <v>0.50209490740740736</v>
      </c>
      <c r="D172" s="48">
        <v>1.37</v>
      </c>
      <c r="E172" s="12">
        <v>1.37</v>
      </c>
      <c r="F172" s="70"/>
      <c r="G172" s="45"/>
    </row>
    <row r="173" spans="1:7">
      <c r="A173" s="130"/>
      <c r="B173" s="34">
        <v>45539</v>
      </c>
      <c r="C173" s="11">
        <v>0.5022106481481482</v>
      </c>
      <c r="D173" s="48">
        <v>0.72799999999999998</v>
      </c>
      <c r="E173" s="12">
        <v>0.72799999999999998</v>
      </c>
      <c r="F173" s="70"/>
      <c r="G173" s="45"/>
    </row>
    <row r="174" spans="1:7">
      <c r="A174" s="130"/>
      <c r="B174" s="34">
        <v>45539</v>
      </c>
      <c r="C174" s="11">
        <v>0.50232638888888892</v>
      </c>
      <c r="D174" s="48">
        <v>0.95799999999999996</v>
      </c>
      <c r="E174" s="12">
        <v>0.95799999999999996</v>
      </c>
      <c r="F174" s="70"/>
      <c r="G174" s="45"/>
    </row>
    <row r="175" spans="1:7">
      <c r="A175" s="130"/>
      <c r="B175" s="34">
        <v>45539</v>
      </c>
      <c r="C175" s="11">
        <v>0.50244212962962964</v>
      </c>
      <c r="D175" s="48">
        <v>0.58799999999999997</v>
      </c>
      <c r="E175" s="12">
        <v>0.58799999999999997</v>
      </c>
      <c r="F175" s="70"/>
      <c r="G175" s="45"/>
    </row>
    <row r="176" spans="1:7">
      <c r="A176" s="130"/>
      <c r="B176" s="34">
        <v>45539</v>
      </c>
      <c r="C176" s="11">
        <v>0.50255787037037036</v>
      </c>
      <c r="D176" s="48">
        <v>0.27900000000000003</v>
      </c>
      <c r="E176" s="12">
        <v>0.27900000000000003</v>
      </c>
      <c r="F176" s="70"/>
      <c r="G176" s="45"/>
    </row>
    <row r="177" spans="1:7">
      <c r="A177" s="130"/>
      <c r="B177" s="34">
        <v>45539</v>
      </c>
      <c r="C177" s="11">
        <v>0.50267361111111108</v>
      </c>
      <c r="D177" s="48">
        <v>0.115</v>
      </c>
      <c r="E177" s="12">
        <v>0.115</v>
      </c>
      <c r="F177" s="70"/>
      <c r="G177" s="45"/>
    </row>
    <row r="178" spans="1:7">
      <c r="A178" s="130"/>
      <c r="B178" s="34">
        <v>45539</v>
      </c>
      <c r="C178" s="11">
        <v>0.50278935185185192</v>
      </c>
      <c r="D178" s="48">
        <v>0.22600000000000001</v>
      </c>
      <c r="E178" s="12">
        <v>0.22600000000000001</v>
      </c>
      <c r="F178" s="70"/>
      <c r="G178" s="45"/>
    </row>
    <row r="179" spans="1:7">
      <c r="A179" s="130"/>
      <c r="B179" s="34">
        <v>45539</v>
      </c>
      <c r="C179" s="11">
        <v>0.50290509259259253</v>
      </c>
      <c r="D179" s="48">
        <v>1.02</v>
      </c>
      <c r="E179" s="12">
        <v>1.02</v>
      </c>
      <c r="F179" s="70"/>
      <c r="G179" s="45"/>
    </row>
    <row r="180" spans="1:7">
      <c r="A180" s="130"/>
      <c r="B180" s="34">
        <v>45539</v>
      </c>
      <c r="C180" s="11">
        <v>0.50302083333333336</v>
      </c>
      <c r="D180" s="48">
        <v>0.755</v>
      </c>
      <c r="E180" s="12">
        <v>0.755</v>
      </c>
      <c r="F180" s="70"/>
      <c r="G180" s="45"/>
    </row>
    <row r="181" spans="1:7">
      <c r="A181" s="130"/>
      <c r="B181" s="34">
        <v>45539</v>
      </c>
      <c r="C181" s="11">
        <v>0.50313657407407408</v>
      </c>
      <c r="D181" s="48">
        <v>2.72</v>
      </c>
      <c r="E181" s="12">
        <v>2.72</v>
      </c>
      <c r="F181" s="70"/>
      <c r="G181" s="45"/>
    </row>
    <row r="182" spans="1:7">
      <c r="A182" s="130"/>
      <c r="B182" s="34">
        <v>45539</v>
      </c>
      <c r="C182" s="11">
        <v>0.50325231481481481</v>
      </c>
      <c r="D182" s="48">
        <v>2.36</v>
      </c>
      <c r="E182" s="12">
        <v>2.36</v>
      </c>
      <c r="F182" s="70"/>
      <c r="G182" s="45"/>
    </row>
    <row r="183" spans="1:7">
      <c r="A183" s="130"/>
      <c r="B183" s="34">
        <v>45539</v>
      </c>
      <c r="C183" s="11">
        <v>0.50336805555555553</v>
      </c>
      <c r="D183" s="48">
        <v>5.61</v>
      </c>
      <c r="E183" s="12">
        <v>5.61</v>
      </c>
      <c r="F183" s="70"/>
      <c r="G183" s="45"/>
    </row>
    <row r="184" spans="1:7">
      <c r="A184" s="130"/>
      <c r="B184" s="34">
        <v>45539</v>
      </c>
      <c r="C184" s="11">
        <v>0.50348379629629625</v>
      </c>
      <c r="D184" s="48">
        <v>5.48</v>
      </c>
      <c r="E184" s="12">
        <v>5.48</v>
      </c>
      <c r="F184" s="70"/>
      <c r="G184" s="45"/>
    </row>
    <row r="185" spans="1:7">
      <c r="A185" s="130"/>
      <c r="B185" s="34">
        <v>45539</v>
      </c>
      <c r="C185" s="11">
        <v>0.50359953703703708</v>
      </c>
      <c r="D185" s="48">
        <v>4.04</v>
      </c>
      <c r="E185" s="12">
        <v>4.04</v>
      </c>
      <c r="F185" s="70"/>
      <c r="G185" s="45"/>
    </row>
    <row r="186" spans="1:7">
      <c r="A186" s="130"/>
      <c r="B186" s="34">
        <v>45539</v>
      </c>
      <c r="C186" s="11">
        <v>0.5037152777777778</v>
      </c>
      <c r="D186" s="48">
        <v>6.27</v>
      </c>
      <c r="E186" s="12">
        <v>6.27</v>
      </c>
      <c r="F186" s="70"/>
      <c r="G186" s="45"/>
    </row>
    <row r="187" spans="1:7">
      <c r="A187" s="130"/>
      <c r="B187" s="34">
        <v>45539</v>
      </c>
      <c r="C187" s="11">
        <v>0.50383101851851853</v>
      </c>
      <c r="D187" s="48">
        <v>4.01</v>
      </c>
      <c r="E187" s="12">
        <v>4.01</v>
      </c>
      <c r="F187" s="70"/>
      <c r="G187" s="45"/>
    </row>
    <row r="188" spans="1:7">
      <c r="A188" s="130"/>
      <c r="B188" s="34">
        <v>45539</v>
      </c>
      <c r="C188" s="11">
        <v>0.50394675925925925</v>
      </c>
      <c r="D188" s="48">
        <v>1.52</v>
      </c>
      <c r="E188" s="12">
        <v>1.52</v>
      </c>
      <c r="F188" s="70"/>
      <c r="G188" s="30"/>
    </row>
    <row r="189" spans="1:7">
      <c r="A189" s="130"/>
      <c r="B189" s="34">
        <v>45539</v>
      </c>
      <c r="C189" s="11">
        <v>0.50406249999999997</v>
      </c>
      <c r="D189" s="48">
        <v>1.1200000000000001</v>
      </c>
      <c r="E189" s="12">
        <v>1.1200000000000001</v>
      </c>
      <c r="F189" s="70"/>
      <c r="G189" s="30"/>
    </row>
    <row r="190" spans="1:7">
      <c r="A190" s="130"/>
      <c r="B190" s="34">
        <v>45539</v>
      </c>
      <c r="C190" s="11">
        <v>0.5041782407407408</v>
      </c>
      <c r="D190" s="48">
        <v>2.97</v>
      </c>
      <c r="E190" s="12"/>
      <c r="F190" s="71">
        <v>2.97</v>
      </c>
      <c r="G190" s="106" t="s">
        <v>36</v>
      </c>
    </row>
    <row r="191" spans="1:7">
      <c r="A191" s="130"/>
      <c r="B191" s="34">
        <v>45539</v>
      </c>
      <c r="C191" s="11">
        <v>0.50429398148148141</v>
      </c>
      <c r="D191" s="48">
        <v>4.6100000000000003</v>
      </c>
      <c r="E191" s="12"/>
      <c r="F191" s="71">
        <v>4.6100000000000003</v>
      </c>
      <c r="G191" s="107"/>
    </row>
    <row r="192" spans="1:7">
      <c r="A192" s="130"/>
      <c r="B192" s="34">
        <v>45539</v>
      </c>
      <c r="C192" s="11">
        <v>0.50440972222222225</v>
      </c>
      <c r="D192" s="48">
        <v>2.58</v>
      </c>
      <c r="E192" s="12"/>
      <c r="F192" s="71">
        <v>2.58</v>
      </c>
      <c r="G192" s="108"/>
    </row>
    <row r="193" spans="1:9">
      <c r="A193" s="130"/>
      <c r="B193" s="34">
        <v>45539</v>
      </c>
      <c r="C193" s="11">
        <v>0.50452546296296297</v>
      </c>
      <c r="D193" s="48">
        <v>3.8</v>
      </c>
      <c r="E193" s="12">
        <v>3.8</v>
      </c>
      <c r="F193" s="70"/>
      <c r="G193" s="30"/>
    </row>
    <row r="194" spans="1:9" ht="15">
      <c r="A194" s="130"/>
      <c r="B194" s="61">
        <v>45539</v>
      </c>
      <c r="C194" s="23">
        <v>0.50464120370370369</v>
      </c>
      <c r="D194" s="49">
        <v>4.3</v>
      </c>
      <c r="E194" s="94">
        <v>4.3</v>
      </c>
      <c r="F194" s="74"/>
      <c r="G194" s="38"/>
    </row>
    <row r="195" spans="1:9" ht="15">
      <c r="A195" s="136" t="s">
        <v>10</v>
      </c>
      <c r="B195" s="95">
        <v>45539</v>
      </c>
      <c r="C195" s="82">
        <v>0.48438657407407404</v>
      </c>
      <c r="D195" s="83">
        <v>1.32</v>
      </c>
      <c r="E195" s="84">
        <v>1.32</v>
      </c>
      <c r="F195" s="96"/>
      <c r="G195" s="97"/>
      <c r="H195" t="s">
        <v>23</v>
      </c>
      <c r="I195" s="51">
        <f>AVERAGE(E195:E220)</f>
        <v>1.1514782608695651</v>
      </c>
    </row>
    <row r="196" spans="1:9" ht="15">
      <c r="A196" s="137"/>
      <c r="B196" s="55">
        <v>45539</v>
      </c>
      <c r="C196" s="11">
        <v>0.48450231481481482</v>
      </c>
      <c r="D196" s="48">
        <v>1.2</v>
      </c>
      <c r="E196" s="12">
        <v>1.2</v>
      </c>
      <c r="F196" s="71"/>
      <c r="G196" s="98"/>
      <c r="H196" t="s">
        <v>24</v>
      </c>
      <c r="I196" s="51">
        <f>AVERAGE(E221:E245)</f>
        <v>1.9553749999999999</v>
      </c>
    </row>
    <row r="197" spans="1:9" ht="15">
      <c r="A197" s="137"/>
      <c r="B197" s="55">
        <v>45539</v>
      </c>
      <c r="C197" s="11">
        <v>0.48461805555555554</v>
      </c>
      <c r="D197" s="48">
        <v>0.78700000000000003</v>
      </c>
      <c r="E197" s="12">
        <v>0.78700000000000003</v>
      </c>
      <c r="F197" s="71"/>
      <c r="G197" s="98"/>
      <c r="H197" t="s">
        <v>25</v>
      </c>
      <c r="I197" s="51">
        <f>AVERAGE(I195:I196)</f>
        <v>1.5534266304347826</v>
      </c>
    </row>
    <row r="198" spans="1:9" ht="15">
      <c r="A198" s="137"/>
      <c r="B198" s="55">
        <v>45539</v>
      </c>
      <c r="C198" s="11">
        <v>0.48473379629629632</v>
      </c>
      <c r="D198" s="48">
        <v>0.79300000000000004</v>
      </c>
      <c r="E198" s="12">
        <v>0.79300000000000004</v>
      </c>
      <c r="F198" s="71"/>
      <c r="G198" s="98"/>
    </row>
    <row r="199" spans="1:9" ht="15">
      <c r="A199" s="137"/>
      <c r="B199" s="55">
        <v>45539</v>
      </c>
      <c r="C199" s="11">
        <v>0.48484953703703698</v>
      </c>
      <c r="D199" s="48">
        <v>4.7699999999999996</v>
      </c>
      <c r="E199" s="12">
        <v>4.7699999999999996</v>
      </c>
      <c r="F199" s="71"/>
      <c r="G199" s="98"/>
    </row>
    <row r="200" spans="1:9" ht="15">
      <c r="A200" s="137"/>
      <c r="B200" s="55">
        <v>45539</v>
      </c>
      <c r="C200" s="11">
        <v>0.48496527777777776</v>
      </c>
      <c r="D200" s="48">
        <v>0.89200000000000002</v>
      </c>
      <c r="E200" s="12">
        <v>0.89200000000000002</v>
      </c>
      <c r="F200" s="71"/>
      <c r="G200" s="98"/>
    </row>
    <row r="201" spans="1:9" ht="15" customHeight="1">
      <c r="A201" s="137"/>
      <c r="B201" s="55">
        <v>45539</v>
      </c>
      <c r="C201" s="11">
        <v>0.48508101851851854</v>
      </c>
      <c r="D201" s="48">
        <v>4.53</v>
      </c>
      <c r="E201" s="12"/>
      <c r="F201" s="71">
        <v>4.53</v>
      </c>
      <c r="G201" s="139" t="s">
        <v>36</v>
      </c>
    </row>
    <row r="202" spans="1:9" ht="15">
      <c r="A202" s="137"/>
      <c r="B202" s="55">
        <v>45539</v>
      </c>
      <c r="C202" s="11">
        <v>0.48519675925925926</v>
      </c>
      <c r="D202" s="48">
        <v>1.92</v>
      </c>
      <c r="E202" s="12"/>
      <c r="F202" s="71">
        <v>1.92</v>
      </c>
      <c r="G202" s="139"/>
    </row>
    <row r="203" spans="1:9" ht="15">
      <c r="A203" s="137"/>
      <c r="B203" s="55">
        <v>45539</v>
      </c>
      <c r="C203" s="11">
        <v>0.48531250000000004</v>
      </c>
      <c r="D203" s="48">
        <v>1.39</v>
      </c>
      <c r="E203" s="12"/>
      <c r="F203" s="71">
        <v>1.39</v>
      </c>
      <c r="G203" s="139"/>
    </row>
    <row r="204" spans="1:9" ht="15">
      <c r="A204" s="137"/>
      <c r="B204" s="55">
        <v>45539</v>
      </c>
      <c r="C204" s="11">
        <v>0.4854282407407407</v>
      </c>
      <c r="D204" s="48">
        <v>0.39600000000000002</v>
      </c>
      <c r="E204" s="12">
        <v>0.39600000000000002</v>
      </c>
      <c r="F204" s="71"/>
      <c r="G204" s="98"/>
    </row>
    <row r="205" spans="1:9" ht="15">
      <c r="A205" s="137"/>
      <c r="B205" s="55">
        <v>45539</v>
      </c>
      <c r="C205" s="11">
        <v>0.48554398148148148</v>
      </c>
      <c r="D205" s="48">
        <v>1.89</v>
      </c>
      <c r="E205" s="12">
        <v>1.89</v>
      </c>
      <c r="F205" s="71"/>
      <c r="G205" s="98"/>
    </row>
    <row r="206" spans="1:9" ht="15">
      <c r="A206" s="137"/>
      <c r="B206" s="55">
        <v>45539</v>
      </c>
      <c r="C206" s="11">
        <v>0.48565972222222226</v>
      </c>
      <c r="D206" s="48">
        <v>0.42499999999999999</v>
      </c>
      <c r="E206" s="12">
        <v>0.42499999999999999</v>
      </c>
      <c r="F206" s="71"/>
      <c r="G206" s="98"/>
    </row>
    <row r="207" spans="1:9" ht="15">
      <c r="A207" s="137"/>
      <c r="B207" s="55">
        <v>45539</v>
      </c>
      <c r="C207" s="11">
        <v>0.48577546296296298</v>
      </c>
      <c r="D207" s="48">
        <v>1.74</v>
      </c>
      <c r="E207" s="12">
        <v>1.74</v>
      </c>
      <c r="F207" s="71"/>
      <c r="G207" s="98"/>
    </row>
    <row r="208" spans="1:9" ht="15">
      <c r="A208" s="137"/>
      <c r="B208" s="55">
        <v>45539</v>
      </c>
      <c r="C208" s="11">
        <v>0.4858912037037037</v>
      </c>
      <c r="D208" s="48">
        <v>0.35399999999999998</v>
      </c>
      <c r="E208" s="12">
        <v>0.35399999999999998</v>
      </c>
      <c r="F208" s="71"/>
      <c r="G208" s="98"/>
    </row>
    <row r="209" spans="1:8" ht="15" customHeight="1">
      <c r="A209" s="137"/>
      <c r="B209" s="55">
        <v>45539</v>
      </c>
      <c r="C209" s="11">
        <v>0.48600694444444442</v>
      </c>
      <c r="D209" s="48">
        <v>0.88200000000000001</v>
      </c>
      <c r="E209" s="12">
        <v>0.88200000000000001</v>
      </c>
      <c r="F209" s="71"/>
      <c r="G209" s="98"/>
    </row>
    <row r="210" spans="1:8" ht="15">
      <c r="A210" s="137"/>
      <c r="B210" s="55">
        <v>45539</v>
      </c>
      <c r="C210" s="11">
        <v>0.4861226851851852</v>
      </c>
      <c r="D210" s="48">
        <v>0.65800000000000003</v>
      </c>
      <c r="E210" s="12">
        <v>0.65800000000000003</v>
      </c>
      <c r="F210" s="71"/>
      <c r="G210" s="98"/>
    </row>
    <row r="211" spans="1:8" ht="15">
      <c r="A211" s="137"/>
      <c r="B211" s="55">
        <v>45539</v>
      </c>
      <c r="C211" s="11">
        <v>0.48623842592592598</v>
      </c>
      <c r="D211" s="48">
        <v>1.96</v>
      </c>
      <c r="E211" s="12">
        <v>1.96</v>
      </c>
      <c r="F211" s="71"/>
      <c r="G211" s="98"/>
    </row>
    <row r="212" spans="1:8" ht="15">
      <c r="A212" s="137"/>
      <c r="B212" s="55">
        <v>45539</v>
      </c>
      <c r="C212" s="11">
        <v>0.48635416666666664</v>
      </c>
      <c r="D212" s="48">
        <v>2.4300000000000002</v>
      </c>
      <c r="E212" s="12">
        <v>2.4300000000000002</v>
      </c>
      <c r="F212" s="71"/>
      <c r="G212" s="98"/>
      <c r="H212" s="135"/>
    </row>
    <row r="213" spans="1:8" ht="15">
      <c r="A213" s="137"/>
      <c r="B213" s="55">
        <v>45539</v>
      </c>
      <c r="C213" s="11">
        <v>0.48646990740740742</v>
      </c>
      <c r="D213" s="48">
        <v>0.76100000000000001</v>
      </c>
      <c r="E213" s="12">
        <v>0.76100000000000001</v>
      </c>
      <c r="F213" s="71"/>
      <c r="G213" s="98"/>
      <c r="H213" s="135"/>
    </row>
    <row r="214" spans="1:8" ht="15">
      <c r="A214" s="137"/>
      <c r="B214" s="55">
        <v>45539</v>
      </c>
      <c r="C214" s="11">
        <v>0.48658564814814814</v>
      </c>
      <c r="D214" s="48">
        <v>0.84699999999999998</v>
      </c>
      <c r="E214" s="12">
        <v>0.84699999999999998</v>
      </c>
      <c r="F214" s="71"/>
      <c r="G214" s="98"/>
      <c r="H214" s="135"/>
    </row>
    <row r="215" spans="1:8" ht="15">
      <c r="A215" s="137"/>
      <c r="B215" s="55">
        <v>45539</v>
      </c>
      <c r="C215" s="11">
        <v>0.48670138888888892</v>
      </c>
      <c r="D215" s="48">
        <v>1</v>
      </c>
      <c r="E215" s="12">
        <v>1</v>
      </c>
      <c r="F215" s="71"/>
      <c r="G215" s="98"/>
    </row>
    <row r="216" spans="1:8" ht="15">
      <c r="A216" s="137"/>
      <c r="B216" s="55">
        <v>45539</v>
      </c>
      <c r="C216" s="11">
        <v>0.48681712962962959</v>
      </c>
      <c r="D216" s="48">
        <v>0.88400000000000001</v>
      </c>
      <c r="E216" s="12">
        <v>0.88400000000000001</v>
      </c>
      <c r="F216" s="71"/>
      <c r="G216" s="98"/>
    </row>
    <row r="217" spans="1:8" ht="15">
      <c r="A217" s="137"/>
      <c r="B217" s="55">
        <v>45539</v>
      </c>
      <c r="C217" s="11">
        <v>0.48693287037037036</v>
      </c>
      <c r="D217" s="48">
        <v>0.79800000000000004</v>
      </c>
      <c r="E217" s="12">
        <v>0.79800000000000004</v>
      </c>
      <c r="F217" s="71"/>
      <c r="G217" s="98"/>
    </row>
    <row r="218" spans="1:8" ht="15">
      <c r="A218" s="137"/>
      <c r="B218" s="55">
        <v>45539</v>
      </c>
      <c r="C218" s="11">
        <v>0.48704861111111114</v>
      </c>
      <c r="D218" s="48">
        <v>0.42299999999999999</v>
      </c>
      <c r="E218" s="12">
        <v>0.42299999999999999</v>
      </c>
      <c r="F218" s="71"/>
      <c r="G218" s="98"/>
    </row>
    <row r="219" spans="1:8" ht="15">
      <c r="A219" s="137"/>
      <c r="B219" s="55">
        <v>45539</v>
      </c>
      <c r="C219" s="11">
        <v>0.48716435185185186</v>
      </c>
      <c r="D219" s="48">
        <v>0.55600000000000005</v>
      </c>
      <c r="E219" s="12">
        <v>0.55600000000000005</v>
      </c>
      <c r="F219" s="71"/>
      <c r="G219" s="98"/>
    </row>
    <row r="220" spans="1:8" ht="15">
      <c r="A220" s="137"/>
      <c r="B220" s="55">
        <v>45539</v>
      </c>
      <c r="C220" s="11">
        <v>0.48728009259259258</v>
      </c>
      <c r="D220" s="48">
        <v>0.71799999999999997</v>
      </c>
      <c r="E220" s="12">
        <v>0.71799999999999997</v>
      </c>
      <c r="F220" s="71"/>
      <c r="G220" s="98"/>
    </row>
    <row r="221" spans="1:8" ht="30.75">
      <c r="A221" s="137"/>
      <c r="B221" s="55">
        <v>45539</v>
      </c>
      <c r="C221" s="11">
        <v>0.50475694444444441</v>
      </c>
      <c r="D221" s="48">
        <v>4.3600000000000003</v>
      </c>
      <c r="E221" s="12"/>
      <c r="F221" s="71">
        <v>4.3600000000000003</v>
      </c>
      <c r="G221" s="99" t="s">
        <v>36</v>
      </c>
    </row>
    <row r="222" spans="1:8" ht="15">
      <c r="A222" s="137"/>
      <c r="B222" s="55">
        <v>45539</v>
      </c>
      <c r="C222" s="11">
        <v>0.50487268518518513</v>
      </c>
      <c r="D222" s="48">
        <v>1.3</v>
      </c>
      <c r="E222" s="12">
        <v>1.3</v>
      </c>
      <c r="F222" s="71"/>
      <c r="G222" s="87"/>
    </row>
    <row r="223" spans="1:8" ht="15">
      <c r="A223" s="137"/>
      <c r="B223" s="55">
        <v>45539</v>
      </c>
      <c r="C223" s="11">
        <v>0.50498842592592597</v>
      </c>
      <c r="D223" s="48">
        <v>0.45300000000000001</v>
      </c>
      <c r="E223" s="12">
        <v>0.45300000000000001</v>
      </c>
      <c r="F223" s="71"/>
      <c r="G223" s="87"/>
      <c r="H223" s="135"/>
    </row>
    <row r="224" spans="1:8" ht="15">
      <c r="A224" s="137"/>
      <c r="B224" s="55">
        <v>45539</v>
      </c>
      <c r="C224" s="11">
        <v>0.50510416666666669</v>
      </c>
      <c r="D224" s="48">
        <v>0.315</v>
      </c>
      <c r="E224" s="12">
        <v>0.315</v>
      </c>
      <c r="F224" s="71"/>
      <c r="G224" s="87"/>
      <c r="H224" s="135"/>
    </row>
    <row r="225" spans="1:8" ht="15">
      <c r="A225" s="137"/>
      <c r="B225" s="55">
        <v>45539</v>
      </c>
      <c r="C225" s="11">
        <v>0.50521990740740741</v>
      </c>
      <c r="D225" s="48">
        <v>0.27700000000000002</v>
      </c>
      <c r="E225" s="12">
        <v>0.27700000000000002</v>
      </c>
      <c r="F225" s="71"/>
      <c r="G225" s="87"/>
      <c r="H225" s="135"/>
    </row>
    <row r="226" spans="1:8" ht="15">
      <c r="A226" s="137"/>
      <c r="B226" s="55">
        <v>45539</v>
      </c>
      <c r="C226" s="11">
        <v>0.50533564814814813</v>
      </c>
      <c r="D226" s="48">
        <v>0.25800000000000001</v>
      </c>
      <c r="E226" s="12">
        <v>0.25800000000000001</v>
      </c>
      <c r="F226" s="71"/>
      <c r="G226" s="87"/>
      <c r="H226" s="135"/>
    </row>
    <row r="227" spans="1:8" ht="15">
      <c r="A227" s="137"/>
      <c r="B227" s="55">
        <v>45539</v>
      </c>
      <c r="C227" s="11">
        <v>0.50545138888888885</v>
      </c>
      <c r="D227" s="48">
        <v>0.28999999999999998</v>
      </c>
      <c r="E227" s="12">
        <v>0.28999999999999998</v>
      </c>
      <c r="F227" s="71"/>
      <c r="G227" s="87"/>
      <c r="H227" s="135"/>
    </row>
    <row r="228" spans="1:8" ht="15">
      <c r="A228" s="137"/>
      <c r="B228" s="55">
        <v>45539</v>
      </c>
      <c r="C228" s="11">
        <v>0.50556712962962969</v>
      </c>
      <c r="D228" s="48">
        <v>1.72</v>
      </c>
      <c r="E228" s="12"/>
      <c r="F228" s="71">
        <v>1.72</v>
      </c>
      <c r="G228" s="139" t="s">
        <v>36</v>
      </c>
      <c r="H228" s="135"/>
    </row>
    <row r="229" spans="1:8" ht="15">
      <c r="A229" s="137"/>
      <c r="B229" s="55">
        <v>45539</v>
      </c>
      <c r="C229" s="11">
        <v>0.5056828703703703</v>
      </c>
      <c r="D229" s="48">
        <v>1.02</v>
      </c>
      <c r="E229" s="12"/>
      <c r="F229" s="71">
        <v>1.02</v>
      </c>
      <c r="G229" s="139"/>
      <c r="H229" s="135"/>
    </row>
    <row r="230" spans="1:8" ht="15">
      <c r="A230" s="137"/>
      <c r="B230" s="55">
        <v>45539</v>
      </c>
      <c r="C230" s="11">
        <v>0.50579861111111113</v>
      </c>
      <c r="D230" s="48">
        <v>0.29899999999999999</v>
      </c>
      <c r="E230" s="12">
        <v>0.29899999999999999</v>
      </c>
      <c r="F230" s="71"/>
      <c r="G230" s="87"/>
    </row>
    <row r="231" spans="1:8" ht="15">
      <c r="A231" s="137"/>
      <c r="B231" s="55">
        <v>45539</v>
      </c>
      <c r="C231" s="11">
        <v>0.50591435185185185</v>
      </c>
      <c r="D231" s="48">
        <v>0.40899999999999997</v>
      </c>
      <c r="E231" s="12">
        <v>0.40899999999999997</v>
      </c>
      <c r="F231" s="71"/>
      <c r="G231" s="87"/>
    </row>
    <row r="232" spans="1:8" ht="15">
      <c r="A232" s="137"/>
      <c r="B232" s="55">
        <v>45539</v>
      </c>
      <c r="C232" s="11">
        <v>0.50603009259259257</v>
      </c>
      <c r="D232" s="48">
        <v>1.51</v>
      </c>
      <c r="E232" s="12">
        <v>1.51</v>
      </c>
      <c r="F232" s="71"/>
      <c r="G232" s="87"/>
    </row>
    <row r="233" spans="1:8" ht="15">
      <c r="A233" s="137"/>
      <c r="B233" s="55">
        <v>45539</v>
      </c>
      <c r="C233" s="11">
        <v>0.50614583333333341</v>
      </c>
      <c r="D233" s="48">
        <v>1.06</v>
      </c>
      <c r="E233" s="12">
        <v>1.06</v>
      </c>
      <c r="F233" s="71"/>
      <c r="G233" s="87"/>
    </row>
    <row r="234" spans="1:8" ht="15">
      <c r="A234" s="137"/>
      <c r="B234" s="55">
        <v>45539</v>
      </c>
      <c r="C234" s="11">
        <v>0.50626157407407402</v>
      </c>
      <c r="D234" s="48">
        <v>0.72199999999999998</v>
      </c>
      <c r="E234" s="12">
        <v>0.72199999999999998</v>
      </c>
      <c r="F234" s="71"/>
      <c r="G234" s="87"/>
    </row>
    <row r="235" spans="1:8" ht="15">
      <c r="A235" s="137"/>
      <c r="B235" s="55">
        <v>45539</v>
      </c>
      <c r="C235" s="11">
        <v>0.50637731481481485</v>
      </c>
      <c r="D235" s="48">
        <v>0.753</v>
      </c>
      <c r="E235" s="12">
        <v>0.753</v>
      </c>
      <c r="F235" s="71"/>
      <c r="G235" s="87"/>
    </row>
    <row r="236" spans="1:8" ht="15">
      <c r="A236" s="137"/>
      <c r="B236" s="55">
        <v>45539</v>
      </c>
      <c r="C236" s="11">
        <v>0.50649305555555557</v>
      </c>
      <c r="D236" s="48">
        <v>2.77</v>
      </c>
      <c r="E236" s="12">
        <v>2.77</v>
      </c>
      <c r="F236" s="71"/>
      <c r="G236" s="87"/>
    </row>
    <row r="237" spans="1:8" ht="15">
      <c r="A237" s="137"/>
      <c r="B237" s="55">
        <v>45539</v>
      </c>
      <c r="C237" s="11">
        <v>0.50660879629629629</v>
      </c>
      <c r="D237" s="48">
        <v>4.47</v>
      </c>
      <c r="E237" s="12">
        <v>4.47</v>
      </c>
      <c r="F237" s="71"/>
      <c r="G237" s="87"/>
    </row>
    <row r="238" spans="1:8" ht="15">
      <c r="A238" s="137"/>
      <c r="B238" s="55">
        <v>45539</v>
      </c>
      <c r="C238" s="11">
        <v>0.50672453703703701</v>
      </c>
      <c r="D238" s="48">
        <v>9.0299999999999994</v>
      </c>
      <c r="E238" s="12">
        <v>9.0299999999999994</v>
      </c>
      <c r="F238" s="71"/>
      <c r="G238" s="87"/>
    </row>
    <row r="239" spans="1:8" ht="15">
      <c r="A239" s="137"/>
      <c r="B239" s="55">
        <v>45539</v>
      </c>
      <c r="C239" s="11">
        <v>0.50684027777777774</v>
      </c>
      <c r="D239" s="48">
        <v>7.37</v>
      </c>
      <c r="E239" s="12">
        <v>7.37</v>
      </c>
      <c r="F239" s="71"/>
      <c r="G239" s="87"/>
    </row>
    <row r="240" spans="1:8" ht="15">
      <c r="A240" s="137"/>
      <c r="B240" s="55">
        <v>45539</v>
      </c>
      <c r="C240" s="11">
        <v>0.50695601851851857</v>
      </c>
      <c r="D240" s="48">
        <v>6.75</v>
      </c>
      <c r="E240" s="12"/>
      <c r="F240" s="71">
        <v>6.75</v>
      </c>
      <c r="G240" s="139" t="s">
        <v>36</v>
      </c>
    </row>
    <row r="241" spans="1:15" ht="15">
      <c r="A241" s="137"/>
      <c r="B241" s="55">
        <v>45539</v>
      </c>
      <c r="C241" s="11">
        <v>0.50707175925925929</v>
      </c>
      <c r="D241" s="48">
        <v>3.6</v>
      </c>
      <c r="E241" s="12"/>
      <c r="F241" s="71">
        <v>3.6</v>
      </c>
      <c r="G241" s="139"/>
    </row>
    <row r="242" spans="1:15" ht="15">
      <c r="A242" s="137"/>
      <c r="B242" s="55">
        <v>45539</v>
      </c>
      <c r="C242" s="11">
        <v>0.50718750000000001</v>
      </c>
      <c r="D242" s="48">
        <v>6.24</v>
      </c>
      <c r="E242" s="12"/>
      <c r="F242" s="71">
        <v>6.24</v>
      </c>
      <c r="G242" s="139"/>
    </row>
    <row r="243" spans="1:15" ht="15">
      <c r="A243" s="137"/>
      <c r="B243" s="55">
        <v>45539</v>
      </c>
      <c r="C243" s="11">
        <v>0.50730324074074074</v>
      </c>
      <c r="D243" s="48">
        <v>4.37</v>
      </c>
      <c r="E243" s="12"/>
      <c r="F243" s="71">
        <v>4.37</v>
      </c>
      <c r="G243" s="139"/>
    </row>
    <row r="244" spans="1:15" ht="15">
      <c r="A244" s="137"/>
      <c r="B244" s="55">
        <v>45539</v>
      </c>
      <c r="C244" s="11">
        <v>0.50741898148148146</v>
      </c>
      <c r="D244" s="48">
        <v>5.61</v>
      </c>
      <c r="E244" s="12"/>
      <c r="F244" s="71">
        <v>5.61</v>
      </c>
      <c r="G244" s="139"/>
    </row>
    <row r="245" spans="1:15" ht="15">
      <c r="A245" s="138"/>
      <c r="B245" s="100">
        <v>45539</v>
      </c>
      <c r="C245" s="90">
        <v>0.50753472222222229</v>
      </c>
      <c r="D245" s="91">
        <v>5.94</v>
      </c>
      <c r="E245" s="92"/>
      <c r="F245" s="93">
        <v>5.94</v>
      </c>
      <c r="G245" s="140"/>
    </row>
    <row r="246" spans="1:15" ht="15" customHeight="1">
      <c r="A246" s="113" t="s">
        <v>7</v>
      </c>
      <c r="B246" s="26">
        <v>45539</v>
      </c>
      <c r="C246" s="17">
        <v>0.49098379629629635</v>
      </c>
      <c r="D246" s="47">
        <v>0.52900000000000003</v>
      </c>
      <c r="E246" s="18">
        <v>0.52900000000000003</v>
      </c>
      <c r="F246" s="41"/>
      <c r="G246" s="39"/>
      <c r="H246" t="s">
        <v>25</v>
      </c>
      <c r="I246" s="51">
        <f>AVERAGE(E246:E253)</f>
        <v>1.6293749999999998</v>
      </c>
      <c r="J246" t="s">
        <v>27</v>
      </c>
      <c r="K246" s="148" t="s">
        <v>33</v>
      </c>
      <c r="L246" s="118" t="s">
        <v>29</v>
      </c>
      <c r="M246" s="118"/>
      <c r="N246" s="118"/>
      <c r="O246" s="118"/>
    </row>
    <row r="247" spans="1:15" ht="14.45" customHeight="1">
      <c r="A247" s="111"/>
      <c r="B247" s="27">
        <v>45539</v>
      </c>
      <c r="C247" s="11">
        <v>0.49109953703703701</v>
      </c>
      <c r="D247" s="48">
        <v>1.76</v>
      </c>
      <c r="E247" s="12">
        <v>1.76</v>
      </c>
      <c r="F247" s="70"/>
      <c r="G247" s="30"/>
      <c r="K247" s="148"/>
      <c r="L247" s="118"/>
      <c r="M247" s="118"/>
      <c r="N247" s="118"/>
      <c r="O247" s="118"/>
    </row>
    <row r="248" spans="1:15" ht="14.45" customHeight="1">
      <c r="A248" s="111"/>
      <c r="B248" s="27">
        <v>45539</v>
      </c>
      <c r="C248" s="11">
        <v>0.49121527777777779</v>
      </c>
      <c r="D248" s="48">
        <v>8.91</v>
      </c>
      <c r="E248" s="12">
        <v>8.91</v>
      </c>
      <c r="F248" s="70"/>
      <c r="G248" s="30"/>
      <c r="K248" s="148"/>
      <c r="L248" s="118"/>
      <c r="M248" s="118"/>
      <c r="N248" s="118"/>
      <c r="O248" s="118"/>
    </row>
    <row r="249" spans="1:15" ht="14.45" customHeight="1">
      <c r="A249" s="111"/>
      <c r="B249" s="27">
        <v>45539</v>
      </c>
      <c r="C249" s="11">
        <v>0.49133101851851851</v>
      </c>
      <c r="D249" s="48">
        <v>0.22800000000000001</v>
      </c>
      <c r="E249" s="12">
        <v>0.22800000000000001</v>
      </c>
      <c r="F249" s="70"/>
      <c r="G249" s="30"/>
      <c r="K249" s="148"/>
      <c r="L249" s="118"/>
      <c r="M249" s="118"/>
      <c r="N249" s="118"/>
      <c r="O249" s="118"/>
    </row>
    <row r="250" spans="1:15" ht="14.45" customHeight="1">
      <c r="A250" s="111"/>
      <c r="B250" s="27">
        <v>45539</v>
      </c>
      <c r="C250" s="11">
        <v>0.49144675925925929</v>
      </c>
      <c r="D250" s="48">
        <v>0.17399999999999999</v>
      </c>
      <c r="E250" s="12">
        <v>0.17399999999999999</v>
      </c>
      <c r="F250" s="70"/>
      <c r="G250" s="30"/>
      <c r="K250" s="148"/>
      <c r="L250" s="118"/>
      <c r="M250" s="118"/>
      <c r="N250" s="118"/>
      <c r="O250" s="118"/>
    </row>
    <row r="251" spans="1:15" ht="14.45" customHeight="1">
      <c r="A251" s="111"/>
      <c r="B251" s="27">
        <v>45539</v>
      </c>
      <c r="C251" s="11">
        <v>0.49156249999999996</v>
      </c>
      <c r="D251" s="48">
        <v>0.20499999999999999</v>
      </c>
      <c r="E251" s="12">
        <v>0.20499999999999999</v>
      </c>
      <c r="F251" s="70"/>
      <c r="G251" s="30"/>
      <c r="K251" s="148"/>
      <c r="L251" s="118"/>
      <c r="M251" s="118"/>
      <c r="N251" s="118"/>
      <c r="O251" s="118"/>
    </row>
    <row r="252" spans="1:15" ht="15">
      <c r="A252" s="111"/>
      <c r="B252" s="27">
        <v>45539</v>
      </c>
      <c r="C252" s="11">
        <v>0.49167824074074074</v>
      </c>
      <c r="D252" s="48">
        <v>0.22900000000000001</v>
      </c>
      <c r="E252" s="12">
        <v>0.22900000000000001</v>
      </c>
      <c r="F252" s="70"/>
      <c r="G252" s="30"/>
    </row>
    <row r="253" spans="1:15" ht="15">
      <c r="A253" s="131"/>
      <c r="B253" s="28">
        <v>45539</v>
      </c>
      <c r="C253" s="23">
        <v>0.49179398148148151</v>
      </c>
      <c r="D253" s="49">
        <v>1</v>
      </c>
      <c r="E253" s="94">
        <v>1</v>
      </c>
      <c r="F253" s="74"/>
      <c r="G253" s="38"/>
    </row>
    <row r="254" spans="1:15" ht="15">
      <c r="A254" s="132" t="s">
        <v>12</v>
      </c>
      <c r="B254" s="81">
        <v>45539</v>
      </c>
      <c r="C254" s="82">
        <v>0.48739583333333331</v>
      </c>
      <c r="D254" s="83">
        <v>12.3</v>
      </c>
      <c r="E254" s="84">
        <v>12.3</v>
      </c>
      <c r="F254" s="85"/>
      <c r="G254" s="86"/>
      <c r="H254" t="s">
        <v>25</v>
      </c>
      <c r="I254" s="51">
        <f>AVERAGE(E254:E284)</f>
        <v>3.0345454545454547</v>
      </c>
      <c r="J254" t="s">
        <v>27</v>
      </c>
      <c r="K254" s="118" t="s">
        <v>33</v>
      </c>
      <c r="L254" s="118" t="s">
        <v>29</v>
      </c>
      <c r="M254" s="118"/>
      <c r="N254" s="118"/>
      <c r="O254" s="118"/>
    </row>
    <row r="255" spans="1:15" ht="15">
      <c r="A255" s="133"/>
      <c r="B255" s="34">
        <v>45539</v>
      </c>
      <c r="C255" s="11">
        <v>0.48751157407407408</v>
      </c>
      <c r="D255" s="48">
        <v>6.5</v>
      </c>
      <c r="E255" s="12">
        <v>6.5</v>
      </c>
      <c r="F255" s="70"/>
      <c r="G255" s="87"/>
      <c r="K255" s="118"/>
      <c r="L255" s="118"/>
      <c r="M255" s="118"/>
      <c r="N255" s="118"/>
      <c r="O255" s="118"/>
    </row>
    <row r="256" spans="1:15" ht="15">
      <c r="A256" s="133"/>
      <c r="B256" s="34">
        <v>45539</v>
      </c>
      <c r="C256" s="11">
        <v>0.48762731481481486</v>
      </c>
      <c r="D256" s="48">
        <v>2.8</v>
      </c>
      <c r="E256" s="12">
        <v>2.8</v>
      </c>
      <c r="F256" s="70"/>
      <c r="G256" s="87"/>
      <c r="K256" s="118"/>
      <c r="L256" s="118"/>
      <c r="M256" s="118"/>
      <c r="N256" s="118"/>
      <c r="O256" s="118"/>
    </row>
    <row r="257" spans="1:15" ht="15">
      <c r="A257" s="133"/>
      <c r="B257" s="34">
        <v>45539</v>
      </c>
      <c r="C257" s="11">
        <v>0.48774305555555553</v>
      </c>
      <c r="D257" s="48">
        <v>2.21</v>
      </c>
      <c r="E257" s="12"/>
      <c r="F257" s="71">
        <v>2.21</v>
      </c>
      <c r="G257" s="141" t="s">
        <v>36</v>
      </c>
      <c r="K257" s="118"/>
      <c r="L257" s="118"/>
      <c r="M257" s="118"/>
      <c r="N257" s="118"/>
      <c r="O257" s="118"/>
    </row>
    <row r="258" spans="1:15" ht="15">
      <c r="A258" s="133"/>
      <c r="B258" s="34">
        <v>45539</v>
      </c>
      <c r="C258" s="11">
        <v>0.4878587962962963</v>
      </c>
      <c r="D258" s="48">
        <v>1.37</v>
      </c>
      <c r="E258" s="12"/>
      <c r="F258" s="71">
        <v>1.37</v>
      </c>
      <c r="G258" s="142"/>
      <c r="K258" s="118"/>
      <c r="L258" s="118"/>
      <c r="M258" s="118"/>
      <c r="N258" s="118"/>
      <c r="O258" s="118"/>
    </row>
    <row r="259" spans="1:15" ht="15">
      <c r="A259" s="133"/>
      <c r="B259" s="34">
        <v>45539</v>
      </c>
      <c r="C259" s="11">
        <v>0.48797453703703703</v>
      </c>
      <c r="D259" s="48">
        <v>5.72</v>
      </c>
      <c r="E259" s="12"/>
      <c r="F259" s="71">
        <v>5.72</v>
      </c>
      <c r="G259" s="143"/>
      <c r="K259" s="118"/>
      <c r="L259" s="118"/>
      <c r="M259" s="118"/>
      <c r="N259" s="118"/>
      <c r="O259" s="118"/>
    </row>
    <row r="260" spans="1:15" ht="15">
      <c r="A260" s="133"/>
      <c r="B260" s="34">
        <v>45539</v>
      </c>
      <c r="C260" s="11">
        <v>0.4880902777777778</v>
      </c>
      <c r="D260" s="48">
        <v>1.77</v>
      </c>
      <c r="E260" s="12">
        <v>1.77</v>
      </c>
      <c r="F260" s="70"/>
      <c r="G260" s="87"/>
    </row>
    <row r="261" spans="1:15" ht="15">
      <c r="A261" s="133"/>
      <c r="B261" s="34">
        <v>45539</v>
      </c>
      <c r="C261" s="11">
        <v>0.48820601851851847</v>
      </c>
      <c r="D261" s="48">
        <v>1.62</v>
      </c>
      <c r="E261" s="12">
        <v>1.62</v>
      </c>
      <c r="F261" s="70"/>
      <c r="G261" s="87"/>
    </row>
    <row r="262" spans="1:15" ht="15">
      <c r="A262" s="133"/>
      <c r="B262" s="34">
        <v>45539</v>
      </c>
      <c r="C262" s="11">
        <v>0.48832175925925925</v>
      </c>
      <c r="D262" s="48">
        <v>3.63</v>
      </c>
      <c r="E262" s="12">
        <v>3.63</v>
      </c>
      <c r="F262" s="70"/>
      <c r="G262" s="87"/>
    </row>
    <row r="263" spans="1:15" ht="15">
      <c r="A263" s="133"/>
      <c r="B263" s="34">
        <v>45539</v>
      </c>
      <c r="C263" s="11">
        <v>0.48843750000000002</v>
      </c>
      <c r="D263" s="48">
        <v>1.76</v>
      </c>
      <c r="E263" s="12">
        <v>1.76</v>
      </c>
      <c r="F263" s="70"/>
      <c r="G263" s="87"/>
    </row>
    <row r="264" spans="1:15" ht="15">
      <c r="A264" s="133"/>
      <c r="B264" s="34">
        <v>45539</v>
      </c>
      <c r="C264" s="11">
        <v>0.48855324074074075</v>
      </c>
      <c r="D264" s="48">
        <v>0.30499999999999999</v>
      </c>
      <c r="E264" s="12">
        <v>0.30499999999999999</v>
      </c>
      <c r="F264" s="70"/>
      <c r="G264" s="87"/>
    </row>
    <row r="265" spans="1:15" ht="15">
      <c r="A265" s="133"/>
      <c r="B265" s="34">
        <v>45539</v>
      </c>
      <c r="C265" s="11">
        <v>0.48866898148148147</v>
      </c>
      <c r="D265" s="48">
        <v>0.71899999999999997</v>
      </c>
      <c r="E265" s="12">
        <v>0.71899999999999997</v>
      </c>
      <c r="F265" s="70"/>
      <c r="G265" s="87"/>
    </row>
    <row r="266" spans="1:15" ht="15">
      <c r="A266" s="133"/>
      <c r="B266" s="34">
        <v>45539</v>
      </c>
      <c r="C266" s="11">
        <v>0.48878472222222219</v>
      </c>
      <c r="D266" s="48">
        <v>0.98799999999999999</v>
      </c>
      <c r="E266" s="12">
        <v>0.98799999999999999</v>
      </c>
      <c r="F266" s="70"/>
      <c r="G266" s="87"/>
    </row>
    <row r="267" spans="1:15" ht="15">
      <c r="A267" s="133"/>
      <c r="B267" s="34">
        <v>45539</v>
      </c>
      <c r="C267" s="11">
        <v>0.48890046296296297</v>
      </c>
      <c r="D267" s="48">
        <v>0.98799999999999999</v>
      </c>
      <c r="E267" s="12">
        <v>0.98799999999999999</v>
      </c>
      <c r="F267" s="70"/>
      <c r="G267" s="88"/>
    </row>
    <row r="268" spans="1:15" ht="15" customHeight="1">
      <c r="A268" s="133"/>
      <c r="B268" s="34">
        <v>45539</v>
      </c>
      <c r="C268" s="11">
        <v>0.48901620370370374</v>
      </c>
      <c r="D268" s="48">
        <v>4.9800000000000004</v>
      </c>
      <c r="E268" s="12"/>
      <c r="F268" s="71">
        <v>4.9800000000000004</v>
      </c>
      <c r="G268" s="141" t="s">
        <v>36</v>
      </c>
    </row>
    <row r="269" spans="1:15" ht="15">
      <c r="A269" s="133"/>
      <c r="B269" s="34">
        <v>45539</v>
      </c>
      <c r="C269" s="11">
        <v>0.48913194444444441</v>
      </c>
      <c r="D269" s="48">
        <v>5.79</v>
      </c>
      <c r="E269" s="12"/>
      <c r="F269" s="71">
        <v>5.79</v>
      </c>
      <c r="G269" s="142"/>
    </row>
    <row r="270" spans="1:15" ht="15">
      <c r="A270" s="133"/>
      <c r="B270" s="34">
        <v>45539</v>
      </c>
      <c r="C270" s="11">
        <v>0.48924768518518519</v>
      </c>
      <c r="D270" s="48">
        <v>8.43</v>
      </c>
      <c r="E270" s="12"/>
      <c r="F270" s="71">
        <v>8.43</v>
      </c>
      <c r="G270" s="142"/>
    </row>
    <row r="271" spans="1:15" ht="15">
      <c r="A271" s="133"/>
      <c r="B271" s="34">
        <v>45539</v>
      </c>
      <c r="C271" s="11">
        <v>0.48936342592592591</v>
      </c>
      <c r="D271" s="48">
        <v>8.9</v>
      </c>
      <c r="E271" s="12"/>
      <c r="F271" s="71">
        <v>8.9</v>
      </c>
      <c r="G271" s="142"/>
    </row>
    <row r="272" spans="1:15" ht="15">
      <c r="A272" s="133"/>
      <c r="B272" s="34">
        <v>45539</v>
      </c>
      <c r="C272" s="11">
        <v>0.48947916666666669</v>
      </c>
      <c r="D272" s="48">
        <v>7.7</v>
      </c>
      <c r="E272" s="12"/>
      <c r="F272" s="71">
        <v>7.7</v>
      </c>
      <c r="G272" s="142"/>
    </row>
    <row r="273" spans="1:7" ht="15">
      <c r="A273" s="133"/>
      <c r="B273" s="34">
        <v>45539</v>
      </c>
      <c r="C273" s="11">
        <v>0.48959490740740735</v>
      </c>
      <c r="D273" s="48">
        <v>8.69</v>
      </c>
      <c r="E273" s="12"/>
      <c r="F273" s="71">
        <v>8.69</v>
      </c>
      <c r="G273" s="142"/>
    </row>
    <row r="274" spans="1:7" ht="15">
      <c r="A274" s="133"/>
      <c r="B274" s="34">
        <v>45539</v>
      </c>
      <c r="C274" s="11">
        <v>0.48971064814814813</v>
      </c>
      <c r="D274" s="48">
        <v>13.7</v>
      </c>
      <c r="E274" s="12"/>
      <c r="F274" s="71">
        <v>13.7</v>
      </c>
      <c r="G274" s="142"/>
    </row>
    <row r="275" spans="1:7" ht="15" customHeight="1">
      <c r="A275" s="133"/>
      <c r="B275" s="34">
        <v>45539</v>
      </c>
      <c r="C275" s="11">
        <v>0.48982638888888891</v>
      </c>
      <c r="D275" s="48">
        <v>4.0999999999999996</v>
      </c>
      <c r="E275" s="12"/>
      <c r="F275" s="71">
        <v>4.0999999999999996</v>
      </c>
      <c r="G275" s="142"/>
    </row>
    <row r="276" spans="1:7" ht="15">
      <c r="A276" s="133"/>
      <c r="B276" s="34">
        <v>45539</v>
      </c>
      <c r="C276" s="11">
        <v>0.48994212962962963</v>
      </c>
      <c r="D276" s="48">
        <v>2.4900000000000002</v>
      </c>
      <c r="E276" s="12"/>
      <c r="F276" s="71">
        <v>2.4900000000000002</v>
      </c>
      <c r="G276" s="142"/>
    </row>
    <row r="277" spans="1:7" ht="15">
      <c r="A277" s="133"/>
      <c r="B277" s="34">
        <v>45539</v>
      </c>
      <c r="C277" s="11">
        <v>0.49005787037037035</v>
      </c>
      <c r="D277" s="48">
        <v>3.17</v>
      </c>
      <c r="E277" s="12"/>
      <c r="F277" s="71">
        <v>3.17</v>
      </c>
      <c r="G277" s="143"/>
    </row>
    <row r="278" spans="1:7" ht="15">
      <c r="A278" s="133"/>
      <c r="B278" s="34">
        <v>45539</v>
      </c>
      <c r="C278" s="11">
        <v>0.49017361111111107</v>
      </c>
      <c r="D278" s="48">
        <v>0.33500000000000002</v>
      </c>
      <c r="E278" s="12"/>
      <c r="F278" s="71">
        <v>0.33500000000000002</v>
      </c>
      <c r="G278" s="141" t="s">
        <v>38</v>
      </c>
    </row>
    <row r="279" spans="1:7" ht="15">
      <c r="A279" s="133"/>
      <c r="B279" s="34">
        <v>45539</v>
      </c>
      <c r="C279" s="11">
        <v>0.49028935185185185</v>
      </c>
      <c r="D279" s="48">
        <v>2.65</v>
      </c>
      <c r="E279" s="12"/>
      <c r="F279" s="71">
        <v>2.65</v>
      </c>
      <c r="G279" s="142"/>
    </row>
    <row r="280" spans="1:7" ht="15">
      <c r="A280" s="133"/>
      <c r="B280" s="34">
        <v>45539</v>
      </c>
      <c r="C280" s="11">
        <v>0.49040509259259263</v>
      </c>
      <c r="D280" s="48">
        <v>0.69199999999999995</v>
      </c>
      <c r="E280" s="12"/>
      <c r="F280" s="71">
        <v>0.69199999999999995</v>
      </c>
      <c r="G280" s="142"/>
    </row>
    <row r="281" spans="1:7" ht="15">
      <c r="A281" s="133"/>
      <c r="B281" s="34">
        <v>45539</v>
      </c>
      <c r="C281" s="11">
        <v>0.49052083333333335</v>
      </c>
      <c r="D281" s="48">
        <v>4.55</v>
      </c>
      <c r="E281" s="12"/>
      <c r="F281" s="71">
        <v>4.55</v>
      </c>
      <c r="G281" s="142"/>
    </row>
    <row r="282" spans="1:7" ht="15">
      <c r="A282" s="133"/>
      <c r="B282" s="34">
        <v>45539</v>
      </c>
      <c r="C282" s="11">
        <v>0.49063657407407407</v>
      </c>
      <c r="D282" s="48">
        <v>0.74099999999999999</v>
      </c>
      <c r="E282" s="12"/>
      <c r="F282" s="71">
        <v>0.74099999999999999</v>
      </c>
      <c r="G282" s="142"/>
    </row>
    <row r="283" spans="1:7" ht="15">
      <c r="A283" s="133"/>
      <c r="B283" s="34">
        <v>45539</v>
      </c>
      <c r="C283" s="11">
        <v>0.49075231481481479</v>
      </c>
      <c r="D283" s="48">
        <v>0.95</v>
      </c>
      <c r="E283" s="12"/>
      <c r="F283" s="71">
        <v>0.95</v>
      </c>
      <c r="G283" s="142"/>
    </row>
    <row r="284" spans="1:7" ht="15">
      <c r="A284" s="134"/>
      <c r="B284" s="89">
        <v>45539</v>
      </c>
      <c r="C284" s="90">
        <v>0.49086805555555557</v>
      </c>
      <c r="D284" s="91">
        <v>0.64400000000000002</v>
      </c>
      <c r="E284" s="92"/>
      <c r="F284" s="93">
        <v>0.64400000000000002</v>
      </c>
      <c r="G284" s="144"/>
    </row>
    <row r="285" spans="1:7" ht="15"/>
  </sheetData>
  <mergeCells count="30">
    <mergeCell ref="L9:O12"/>
    <mergeCell ref="K9:K12"/>
    <mergeCell ref="L246:O251"/>
    <mergeCell ref="K246:K251"/>
    <mergeCell ref="L254:O259"/>
    <mergeCell ref="K254:K259"/>
    <mergeCell ref="A246:A253"/>
    <mergeCell ref="A254:A284"/>
    <mergeCell ref="H212:H214"/>
    <mergeCell ref="H223:H229"/>
    <mergeCell ref="A195:A245"/>
    <mergeCell ref="G201:G203"/>
    <mergeCell ref="G240:G245"/>
    <mergeCell ref="G228:G229"/>
    <mergeCell ref="G257:G259"/>
    <mergeCell ref="G278:G284"/>
    <mergeCell ref="G268:G277"/>
    <mergeCell ref="A7:G7"/>
    <mergeCell ref="A9:A83"/>
    <mergeCell ref="G60:G62"/>
    <mergeCell ref="G70:G80"/>
    <mergeCell ref="G103:G115"/>
    <mergeCell ref="A84:A194"/>
    <mergeCell ref="G117:G119"/>
    <mergeCell ref="G125:G129"/>
    <mergeCell ref="G134:G135"/>
    <mergeCell ref="G144:G145"/>
    <mergeCell ref="G159:G163"/>
    <mergeCell ref="G190:G192"/>
    <mergeCell ref="G138:G141"/>
  </mergeCells>
  <pageMargins left="0.7" right="0.7" top="0.75" bottom="0.75" header="0.3" footer="0.3"/>
  <ignoredErrors>
    <ignoredError sqref="I9:I11 I84:I85 I246 I195:I196 I25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2025-12-03T14:15:46Z</dcterms:modified>
  <cp:category/>
  <cp:contentStatus/>
</cp:coreProperties>
</file>